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45" yWindow="60" windowWidth="11880" windowHeight="12285" tabRatio="709"/>
  </bookViews>
  <sheets>
    <sheet name="прил 9 (11) Ведомственные 2023" sheetId="6" r:id="rId1"/>
  </sheets>
  <definedNames>
    <definedName name="_xlnm._FilterDatabase" localSheetId="0" hidden="1">'прил 9 (11) Ведомственные 2023'!$B$13:$J$376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3" i="6" l="1"/>
  <c r="K103" i="6" l="1"/>
  <c r="I102" i="6"/>
  <c r="I101" i="6" s="1"/>
  <c r="I100" i="6" s="1"/>
  <c r="I99" i="6" s="1"/>
  <c r="I98" i="6" s="1"/>
  <c r="I97" i="6" s="1"/>
  <c r="J102" i="6"/>
  <c r="J101" i="6" s="1"/>
  <c r="J100" i="6" s="1"/>
  <c r="J99" i="6" s="1"/>
  <c r="J98" i="6" s="1"/>
  <c r="J97" i="6" s="1"/>
  <c r="K102" i="6"/>
  <c r="K101" i="6" s="1"/>
  <c r="K100" i="6" s="1"/>
  <c r="K99" i="6" s="1"/>
  <c r="K98" i="6" s="1"/>
  <c r="K97" i="6" s="1"/>
  <c r="K96" i="6" s="1"/>
  <c r="K93" i="6"/>
  <c r="K95" i="6"/>
  <c r="K94" i="6" s="1"/>
  <c r="I92" i="6"/>
  <c r="J92" i="6"/>
  <c r="J91" i="6" s="1"/>
  <c r="J90" i="6" s="1"/>
  <c r="J89" i="6" s="1"/>
  <c r="J88" i="6" s="1"/>
  <c r="J87" i="6" s="1"/>
  <c r="K92" i="6"/>
  <c r="K91" i="6" s="1"/>
  <c r="K90" i="6" s="1"/>
  <c r="K89" i="6" s="1"/>
  <c r="K88" i="6" s="1"/>
  <c r="K87" i="6" s="1"/>
  <c r="I94" i="6"/>
  <c r="J94" i="6"/>
  <c r="I19" i="6"/>
  <c r="I18" i="6" s="1"/>
  <c r="I17" i="6" s="1"/>
  <c r="I16" i="6" s="1"/>
  <c r="I15" i="6" s="1"/>
  <c r="I20" i="6"/>
  <c r="J21" i="6"/>
  <c r="J19" i="6" s="1"/>
  <c r="J18" i="6" s="1"/>
  <c r="J17" i="6" s="1"/>
  <c r="J16" i="6" s="1"/>
  <c r="J15" i="6" s="1"/>
  <c r="I27" i="6"/>
  <c r="J28" i="6"/>
  <c r="J27" i="6" s="1"/>
  <c r="I29" i="6"/>
  <c r="I31" i="6"/>
  <c r="J32" i="6"/>
  <c r="J31" i="6" s="1"/>
  <c r="I34" i="6"/>
  <c r="J34" i="6"/>
  <c r="I36" i="6"/>
  <c r="J36" i="6"/>
  <c r="I38" i="6"/>
  <c r="J39" i="6"/>
  <c r="J40" i="6"/>
  <c r="I45" i="6"/>
  <c r="I44" i="6" s="1"/>
  <c r="I43" i="6" s="1"/>
  <c r="I42" i="6" s="1"/>
  <c r="I41" i="6" s="1"/>
  <c r="J46" i="6"/>
  <c r="J45" i="6" s="1"/>
  <c r="J44" i="6" s="1"/>
  <c r="J43" i="6" s="1"/>
  <c r="J42" i="6" s="1"/>
  <c r="J41" i="6" s="1"/>
  <c r="I47" i="6"/>
  <c r="I48" i="6"/>
  <c r="J48" i="6"/>
  <c r="J47" i="6" s="1"/>
  <c r="I51" i="6"/>
  <c r="I50" i="6" s="1"/>
  <c r="I49" i="6" s="1"/>
  <c r="J52" i="6"/>
  <c r="J51" i="6" s="1"/>
  <c r="J50" i="6" s="1"/>
  <c r="J49" i="6" s="1"/>
  <c r="I58" i="6"/>
  <c r="I57" i="6" s="1"/>
  <c r="I56" i="6" s="1"/>
  <c r="I55" i="6" s="1"/>
  <c r="I54" i="6" s="1"/>
  <c r="I53" i="6" s="1"/>
  <c r="J59" i="6"/>
  <c r="J58" i="6" s="1"/>
  <c r="J57" i="6" s="1"/>
  <c r="J56" i="6" s="1"/>
  <c r="J55" i="6" s="1"/>
  <c r="J54" i="6" s="1"/>
  <c r="J53" i="6" s="1"/>
  <c r="I65" i="6"/>
  <c r="I67" i="6"/>
  <c r="J68" i="6"/>
  <c r="J67" i="6" s="1"/>
  <c r="I69" i="6"/>
  <c r="J71" i="6"/>
  <c r="J69" i="6" s="1"/>
  <c r="I73" i="6"/>
  <c r="I72" i="6" s="1"/>
  <c r="J73" i="6"/>
  <c r="J72" i="6" s="1"/>
  <c r="I78" i="6"/>
  <c r="I77" i="6" s="1"/>
  <c r="J78" i="6"/>
  <c r="J77" i="6" s="1"/>
  <c r="I81" i="6"/>
  <c r="I80" i="6" s="1"/>
  <c r="J81" i="6"/>
  <c r="J80" i="6" s="1"/>
  <c r="I85" i="6"/>
  <c r="I84" i="6" s="1"/>
  <c r="I83" i="6" s="1"/>
  <c r="J85" i="6"/>
  <c r="J84" i="6" s="1"/>
  <c r="J83" i="6" s="1"/>
  <c r="I109" i="6"/>
  <c r="I108" i="6" s="1"/>
  <c r="I107" i="6" s="1"/>
  <c r="J109" i="6"/>
  <c r="J108" i="6" s="1"/>
  <c r="J107" i="6" s="1"/>
  <c r="I113" i="6"/>
  <c r="I112" i="6" s="1"/>
  <c r="I111" i="6" s="1"/>
  <c r="J114" i="6"/>
  <c r="J113" i="6" s="1"/>
  <c r="J112" i="6" s="1"/>
  <c r="J111" i="6" s="1"/>
  <c r="I120" i="6"/>
  <c r="I119" i="6" s="1"/>
  <c r="J120" i="6"/>
  <c r="J119" i="6" s="1"/>
  <c r="I123" i="6"/>
  <c r="I122" i="6" s="1"/>
  <c r="J123" i="6"/>
  <c r="J122" i="6" s="1"/>
  <c r="I127" i="6"/>
  <c r="I126" i="6" s="1"/>
  <c r="J127" i="6"/>
  <c r="J126" i="6" s="1"/>
  <c r="I130" i="6"/>
  <c r="I129" i="6" s="1"/>
  <c r="J130" i="6"/>
  <c r="J129" i="6" s="1"/>
  <c r="I133" i="6"/>
  <c r="I132" i="6" s="1"/>
  <c r="J133" i="6"/>
  <c r="J132" i="6" s="1"/>
  <c r="I141" i="6"/>
  <c r="I140" i="6" s="1"/>
  <c r="J141" i="6"/>
  <c r="J140" i="6" s="1"/>
  <c r="I144" i="6"/>
  <c r="I143" i="6" s="1"/>
  <c r="J145" i="6"/>
  <c r="J144" i="6" s="1"/>
  <c r="J143" i="6" s="1"/>
  <c r="I151" i="6"/>
  <c r="I150" i="6" s="1"/>
  <c r="J152" i="6"/>
  <c r="J151" i="6" s="1"/>
  <c r="J150" i="6" s="1"/>
  <c r="I154" i="6"/>
  <c r="I153" i="6" s="1"/>
  <c r="J154" i="6"/>
  <c r="J153" i="6" s="1"/>
  <c r="I157" i="6"/>
  <c r="I156" i="6" s="1"/>
  <c r="J158" i="6"/>
  <c r="J157" i="6" s="1"/>
  <c r="J156" i="6" s="1"/>
  <c r="I164" i="6"/>
  <c r="I163" i="6" s="1"/>
  <c r="J165" i="6"/>
  <c r="J164" i="6" s="1"/>
  <c r="J163" i="6" s="1"/>
  <c r="I167" i="6"/>
  <c r="I166" i="6" s="1"/>
  <c r="J168" i="6"/>
  <c r="J167" i="6" s="1"/>
  <c r="J166" i="6" s="1"/>
  <c r="I170" i="6"/>
  <c r="I169" i="6" s="1"/>
  <c r="J171" i="6"/>
  <c r="J170" i="6" s="1"/>
  <c r="J169" i="6" s="1"/>
  <c r="I176" i="6"/>
  <c r="I175" i="6" s="1"/>
  <c r="I174" i="6" s="1"/>
  <c r="I173" i="6" s="1"/>
  <c r="I172" i="6" s="1"/>
  <c r="J177" i="6"/>
  <c r="J176" i="6" s="1"/>
  <c r="J175" i="6" s="1"/>
  <c r="J174" i="6" s="1"/>
  <c r="J173" i="6" s="1"/>
  <c r="J172" i="6" s="1"/>
  <c r="I182" i="6"/>
  <c r="I181" i="6" s="1"/>
  <c r="I180" i="6" s="1"/>
  <c r="I179" i="6" s="1"/>
  <c r="I178" i="6" s="1"/>
  <c r="I188" i="6"/>
  <c r="I187" i="6" s="1"/>
  <c r="J188" i="6"/>
  <c r="J187" i="6" s="1"/>
  <c r="I191" i="6"/>
  <c r="I190" i="6" s="1"/>
  <c r="J191" i="6"/>
  <c r="J190" i="6" s="1"/>
  <c r="I194" i="6"/>
  <c r="J195" i="6"/>
  <c r="J194" i="6" s="1"/>
  <c r="I196" i="6"/>
  <c r="I193" i="6" s="1"/>
  <c r="J196" i="6"/>
  <c r="J193" i="6" s="1"/>
  <c r="I199" i="6"/>
  <c r="I198" i="6" s="1"/>
  <c r="J199" i="6"/>
  <c r="J198" i="6" s="1"/>
  <c r="I206" i="6"/>
  <c r="I205" i="6" s="1"/>
  <c r="I204" i="6" s="1"/>
  <c r="I203" i="6" s="1"/>
  <c r="J206" i="6"/>
  <c r="J205" i="6" s="1"/>
  <c r="J204" i="6" s="1"/>
  <c r="J203" i="6" s="1"/>
  <c r="I212" i="6"/>
  <c r="I211" i="6" s="1"/>
  <c r="J212" i="6"/>
  <c r="J211" i="6" s="1"/>
  <c r="I215" i="6"/>
  <c r="I214" i="6" s="1"/>
  <c r="J215" i="6"/>
  <c r="J214" i="6" s="1"/>
  <c r="I222" i="6"/>
  <c r="I221" i="6" s="1"/>
  <c r="J222" i="6"/>
  <c r="J221" i="6" s="1"/>
  <c r="I225" i="6"/>
  <c r="I224" i="6" s="1"/>
  <c r="J226" i="6"/>
  <c r="J225" i="6" s="1"/>
  <c r="I227" i="6"/>
  <c r="J228" i="6"/>
  <c r="J227" i="6" s="1"/>
  <c r="I230" i="6"/>
  <c r="I229" i="6" s="1"/>
  <c r="J230" i="6"/>
  <c r="J229" i="6" s="1"/>
  <c r="I233" i="6"/>
  <c r="I232" i="6" s="1"/>
  <c r="J234" i="6"/>
  <c r="J233" i="6" s="1"/>
  <c r="J232" i="6" s="1"/>
  <c r="I236" i="6"/>
  <c r="J237" i="6"/>
  <c r="J236" i="6" s="1"/>
  <c r="I238" i="6"/>
  <c r="J239" i="6"/>
  <c r="J238" i="6" s="1"/>
  <c r="I241" i="6"/>
  <c r="I240" i="6" s="1"/>
  <c r="J242" i="6"/>
  <c r="J241" i="6" s="1"/>
  <c r="I243" i="6"/>
  <c r="J244" i="6"/>
  <c r="J243" i="6" s="1"/>
  <c r="I249" i="6"/>
  <c r="I248" i="6" s="1"/>
  <c r="I247" i="6" s="1"/>
  <c r="I253" i="6"/>
  <c r="I252" i="6" s="1"/>
  <c r="J253" i="6"/>
  <c r="J252" i="6" s="1"/>
  <c r="I256" i="6"/>
  <c r="J256" i="6"/>
  <c r="I258" i="6"/>
  <c r="J258" i="6"/>
  <c r="I262" i="6"/>
  <c r="I261" i="6" s="1"/>
  <c r="I260" i="6" s="1"/>
  <c r="J263" i="6"/>
  <c r="J262" i="6" s="1"/>
  <c r="J261" i="6" s="1"/>
  <c r="J260" i="6" s="1"/>
  <c r="I266" i="6"/>
  <c r="I265" i="6" s="1"/>
  <c r="I264" i="6" s="1"/>
  <c r="J267" i="6"/>
  <c r="J266" i="6" s="1"/>
  <c r="J265" i="6" s="1"/>
  <c r="J264" i="6" s="1"/>
  <c r="I272" i="6"/>
  <c r="I271" i="6" s="1"/>
  <c r="J272" i="6"/>
  <c r="J271" i="6" s="1"/>
  <c r="I275" i="6"/>
  <c r="I274" i="6" s="1"/>
  <c r="J275" i="6"/>
  <c r="J274" i="6" s="1"/>
  <c r="I278" i="6"/>
  <c r="I277" i="6" s="1"/>
  <c r="J279" i="6"/>
  <c r="J278" i="6" s="1"/>
  <c r="J277" i="6" s="1"/>
  <c r="I282" i="6"/>
  <c r="I281" i="6" s="1"/>
  <c r="I280" i="6" s="1"/>
  <c r="J283" i="6"/>
  <c r="J282" i="6" s="1"/>
  <c r="J281" i="6" s="1"/>
  <c r="J280" i="6" s="1"/>
  <c r="I288" i="6"/>
  <c r="I287" i="6" s="1"/>
  <c r="J288" i="6"/>
  <c r="J287" i="6" s="1"/>
  <c r="I295" i="6"/>
  <c r="I294" i="6" s="1"/>
  <c r="J295" i="6"/>
  <c r="J294" i="6" s="1"/>
  <c r="I298" i="6"/>
  <c r="I297" i="6" s="1"/>
  <c r="J298" i="6"/>
  <c r="J297" i="6" s="1"/>
  <c r="I301" i="6"/>
  <c r="I300" i="6" s="1"/>
  <c r="J301" i="6"/>
  <c r="J300" i="6" s="1"/>
  <c r="I309" i="6"/>
  <c r="I308" i="6" s="1"/>
  <c r="J309" i="6"/>
  <c r="J308" i="6" s="1"/>
  <c r="I312" i="6"/>
  <c r="I311" i="6" s="1"/>
  <c r="J312" i="6"/>
  <c r="J311" i="6" s="1"/>
  <c r="I315" i="6"/>
  <c r="I314" i="6" s="1"/>
  <c r="J316" i="6"/>
  <c r="J315" i="6" s="1"/>
  <c r="I317" i="6"/>
  <c r="J318" i="6"/>
  <c r="J317" i="6" s="1"/>
  <c r="I321" i="6"/>
  <c r="I320" i="6" s="1"/>
  <c r="J321" i="6"/>
  <c r="J320" i="6" s="1"/>
  <c r="I324" i="6"/>
  <c r="I323" i="6" s="1"/>
  <c r="J324" i="6"/>
  <c r="J323" i="6" s="1"/>
  <c r="I328" i="6"/>
  <c r="I327" i="6" s="1"/>
  <c r="I326" i="6" s="1"/>
  <c r="J329" i="6"/>
  <c r="J328" i="6" s="1"/>
  <c r="I330" i="6"/>
  <c r="J331" i="6"/>
  <c r="J330" i="6" s="1"/>
  <c r="I335" i="6"/>
  <c r="J336" i="6"/>
  <c r="J335" i="6" s="1"/>
  <c r="I337" i="6"/>
  <c r="J338" i="6"/>
  <c r="J337" i="6" s="1"/>
  <c r="I339" i="6"/>
  <c r="J340" i="6"/>
  <c r="J339" i="6" s="1"/>
  <c r="I343" i="6"/>
  <c r="I342" i="6" s="1"/>
  <c r="J343" i="6"/>
  <c r="J342" i="6" s="1"/>
  <c r="I349" i="6"/>
  <c r="I348" i="6" s="1"/>
  <c r="I347" i="6" s="1"/>
  <c r="I346" i="6" s="1"/>
  <c r="J349" i="6"/>
  <c r="J348" i="6" s="1"/>
  <c r="J347" i="6" s="1"/>
  <c r="J346" i="6" s="1"/>
  <c r="I354" i="6"/>
  <c r="I353" i="6" s="1"/>
  <c r="I352" i="6" s="1"/>
  <c r="I351" i="6" s="1"/>
  <c r="J354" i="6"/>
  <c r="J353" i="6" s="1"/>
  <c r="J352" i="6" s="1"/>
  <c r="J351" i="6" s="1"/>
  <c r="I362" i="6"/>
  <c r="I361" i="6" s="1"/>
  <c r="I360" i="6" s="1"/>
  <c r="I359" i="6" s="1"/>
  <c r="I358" i="6" s="1"/>
  <c r="I357" i="6" s="1"/>
  <c r="I356" i="6" s="1"/>
  <c r="J362" i="6"/>
  <c r="J361" i="6" s="1"/>
  <c r="J360" i="6" s="1"/>
  <c r="J359" i="6" s="1"/>
  <c r="J358" i="6" s="1"/>
  <c r="J357" i="6" s="1"/>
  <c r="J356" i="6" s="1"/>
  <c r="I370" i="6"/>
  <c r="J371" i="6"/>
  <c r="J370" i="6" s="1"/>
  <c r="I372" i="6"/>
  <c r="J373" i="6"/>
  <c r="J372" i="6" s="1"/>
  <c r="H372" i="6"/>
  <c r="H370" i="6"/>
  <c r="H362" i="6"/>
  <c r="H361" i="6" s="1"/>
  <c r="H360" i="6" s="1"/>
  <c r="H359" i="6" s="1"/>
  <c r="H358" i="6" s="1"/>
  <c r="H357" i="6" s="1"/>
  <c r="H356" i="6" s="1"/>
  <c r="H354" i="6"/>
  <c r="H353" i="6" s="1"/>
  <c r="H352" i="6" s="1"/>
  <c r="H351" i="6" s="1"/>
  <c r="H349" i="6"/>
  <c r="H348" i="6" s="1"/>
  <c r="H347" i="6" s="1"/>
  <c r="H346" i="6" s="1"/>
  <c r="H343" i="6"/>
  <c r="H342" i="6" s="1"/>
  <c r="H339" i="6"/>
  <c r="H337" i="6"/>
  <c r="H335" i="6"/>
  <c r="H330" i="6"/>
  <c r="H328" i="6"/>
  <c r="H324" i="6"/>
  <c r="H323" i="6" s="1"/>
  <c r="H321" i="6"/>
  <c r="H320" i="6" s="1"/>
  <c r="H317" i="6"/>
  <c r="H315" i="6"/>
  <c r="H312" i="6"/>
  <c r="H311" i="6" s="1"/>
  <c r="H309" i="6"/>
  <c r="H308" i="6" s="1"/>
  <c r="H301" i="6"/>
  <c r="H300" i="6" s="1"/>
  <c r="H298" i="6"/>
  <c r="H297" i="6" s="1"/>
  <c r="H295" i="6"/>
  <c r="H294" i="6" s="1"/>
  <c r="H288" i="6"/>
  <c r="H287" i="6" s="1"/>
  <c r="H282" i="6"/>
  <c r="H281" i="6" s="1"/>
  <c r="H280" i="6" s="1"/>
  <c r="H278" i="6"/>
  <c r="H277" i="6" s="1"/>
  <c r="H275" i="6"/>
  <c r="H274" i="6" s="1"/>
  <c r="H272" i="6"/>
  <c r="H271" i="6" s="1"/>
  <c r="H266" i="6"/>
  <c r="H265" i="6" s="1"/>
  <c r="H264" i="6" s="1"/>
  <c r="H262" i="6"/>
  <c r="H261" i="6" s="1"/>
  <c r="H260" i="6" s="1"/>
  <c r="H258" i="6"/>
  <c r="H256" i="6"/>
  <c r="H253" i="6"/>
  <c r="H252" i="6" s="1"/>
  <c r="H250" i="6"/>
  <c r="H249" i="6" s="1"/>
  <c r="H248" i="6" s="1"/>
  <c r="H247" i="6" s="1"/>
  <c r="H243" i="6"/>
  <c r="H241" i="6"/>
  <c r="H238" i="6"/>
  <c r="H236" i="6"/>
  <c r="H233" i="6"/>
  <c r="H232" i="6"/>
  <c r="H230" i="6"/>
  <c r="H229" i="6" s="1"/>
  <c r="H227" i="6"/>
  <c r="H225" i="6"/>
  <c r="H222" i="6"/>
  <c r="H221" i="6" s="1"/>
  <c r="H215" i="6"/>
  <c r="H214" i="6" s="1"/>
  <c r="H212" i="6"/>
  <c r="H211" i="6" s="1"/>
  <c r="H206" i="6"/>
  <c r="H205" i="6" s="1"/>
  <c r="H204" i="6" s="1"/>
  <c r="H203" i="6" s="1"/>
  <c r="H199" i="6"/>
  <c r="H198" i="6" s="1"/>
  <c r="H196" i="6"/>
  <c r="H194" i="6"/>
  <c r="H191" i="6"/>
  <c r="H190" i="6" s="1"/>
  <c r="H188" i="6"/>
  <c r="H187" i="6" s="1"/>
  <c r="H183" i="6"/>
  <c r="H182" i="6" s="1"/>
  <c r="H181" i="6" s="1"/>
  <c r="H180" i="6" s="1"/>
  <c r="H179" i="6" s="1"/>
  <c r="H178" i="6" s="1"/>
  <c r="H176" i="6"/>
  <c r="H175" i="6" s="1"/>
  <c r="H174" i="6" s="1"/>
  <c r="H173" i="6" s="1"/>
  <c r="H172" i="6" s="1"/>
  <c r="H170" i="6"/>
  <c r="H169" i="6" s="1"/>
  <c r="H167" i="6"/>
  <c r="H166" i="6" s="1"/>
  <c r="H164" i="6"/>
  <c r="H163" i="6" s="1"/>
  <c r="H157" i="6"/>
  <c r="H156" i="6" s="1"/>
  <c r="H154" i="6"/>
  <c r="H153" i="6" s="1"/>
  <c r="H151" i="6"/>
  <c r="H150" i="6" s="1"/>
  <c r="H144" i="6"/>
  <c r="H143" i="6" s="1"/>
  <c r="H141" i="6"/>
  <c r="H140" i="6" s="1"/>
  <c r="H133" i="6"/>
  <c r="H132" i="6" s="1"/>
  <c r="H130" i="6"/>
  <c r="H129" i="6" s="1"/>
  <c r="H127" i="6"/>
  <c r="H126" i="6" s="1"/>
  <c r="H123" i="6"/>
  <c r="H122" i="6" s="1"/>
  <c r="H120" i="6"/>
  <c r="H119" i="6" s="1"/>
  <c r="H113" i="6"/>
  <c r="H112" i="6" s="1"/>
  <c r="H111" i="6" s="1"/>
  <c r="H109" i="6"/>
  <c r="H108" i="6"/>
  <c r="H107" i="6" s="1"/>
  <c r="H102" i="6"/>
  <c r="H101" i="6" s="1"/>
  <c r="H100" i="6" s="1"/>
  <c r="H99" i="6" s="1"/>
  <c r="H98" i="6" s="1"/>
  <c r="H97" i="6" s="1"/>
  <c r="H94" i="6"/>
  <c r="H92" i="6"/>
  <c r="H85" i="6"/>
  <c r="H84" i="6" s="1"/>
  <c r="H83" i="6" s="1"/>
  <c r="H81" i="6"/>
  <c r="H80" i="6" s="1"/>
  <c r="H78" i="6"/>
  <c r="H77" i="6" s="1"/>
  <c r="H73" i="6"/>
  <c r="H72" i="6" s="1"/>
  <c r="H69" i="6"/>
  <c r="H67" i="6"/>
  <c r="H66" i="6"/>
  <c r="H65" i="6" s="1"/>
  <c r="H58" i="6"/>
  <c r="H57" i="6" s="1"/>
  <c r="H56" i="6" s="1"/>
  <c r="H55" i="6" s="1"/>
  <c r="H54" i="6" s="1"/>
  <c r="H53" i="6" s="1"/>
  <c r="H51" i="6"/>
  <c r="H50" i="6" s="1"/>
  <c r="H49" i="6" s="1"/>
  <c r="H48" i="6" s="1"/>
  <c r="H47" i="6" s="1"/>
  <c r="H45" i="6"/>
  <c r="H44" i="6" s="1"/>
  <c r="H43" i="6" s="1"/>
  <c r="H42" i="6" s="1"/>
  <c r="H41" i="6" s="1"/>
  <c r="H38" i="6"/>
  <c r="H36" i="6"/>
  <c r="H34" i="6"/>
  <c r="H31" i="6"/>
  <c r="H30" i="6"/>
  <c r="J30" i="6" s="1"/>
  <c r="J29" i="6" s="1"/>
  <c r="H27" i="6"/>
  <c r="H20" i="6"/>
  <c r="H19" i="6"/>
  <c r="H18" i="6" s="1"/>
  <c r="H17" i="6" s="1"/>
  <c r="H16" i="6" s="1"/>
  <c r="H15" i="6" s="1"/>
  <c r="H91" i="6" l="1"/>
  <c r="H90" i="6" s="1"/>
  <c r="H89" i="6" s="1"/>
  <c r="H88" i="6" s="1"/>
  <c r="H87" i="6" s="1"/>
  <c r="I369" i="6"/>
  <c r="I368" i="6" s="1"/>
  <c r="I367" i="6" s="1"/>
  <c r="I366" i="6" s="1"/>
  <c r="I365" i="6" s="1"/>
  <c r="I364" i="6" s="1"/>
  <c r="H193" i="6"/>
  <c r="H186" i="6" s="1"/>
  <c r="H185" i="6" s="1"/>
  <c r="H184" i="6" s="1"/>
  <c r="H235" i="6"/>
  <c r="H314" i="6"/>
  <c r="H327" i="6"/>
  <c r="H326" i="6" s="1"/>
  <c r="J345" i="6"/>
  <c r="I91" i="6"/>
  <c r="I90" i="6" s="1"/>
  <c r="I89" i="6" s="1"/>
  <c r="I88" i="6" s="1"/>
  <c r="I87" i="6" s="1"/>
  <c r="I26" i="6"/>
  <c r="J235" i="6"/>
  <c r="J118" i="6"/>
  <c r="J38" i="6"/>
  <c r="J33" i="6" s="1"/>
  <c r="H76" i="6"/>
  <c r="H75" i="6" s="1"/>
  <c r="H255" i="6"/>
  <c r="H251" i="6" s="1"/>
  <c r="H246" i="6" s="1"/>
  <c r="I334" i="6"/>
  <c r="I333" i="6" s="1"/>
  <c r="I332" i="6" s="1"/>
  <c r="J314" i="6"/>
  <c r="I255" i="6"/>
  <c r="I251" i="6" s="1"/>
  <c r="I246" i="6" s="1"/>
  <c r="I235" i="6"/>
  <c r="I220" i="6" s="1"/>
  <c r="I219" i="6" s="1"/>
  <c r="I218" i="6" s="1"/>
  <c r="I217" i="6" s="1"/>
  <c r="J186" i="6"/>
  <c r="J185" i="6" s="1"/>
  <c r="J184" i="6" s="1"/>
  <c r="K374" i="6"/>
  <c r="H224" i="6"/>
  <c r="H240" i="6"/>
  <c r="J369" i="6"/>
  <c r="J368" i="6" s="1"/>
  <c r="J367" i="6" s="1"/>
  <c r="J366" i="6" s="1"/>
  <c r="J365" i="6" s="1"/>
  <c r="J364" i="6" s="1"/>
  <c r="J250" i="6"/>
  <c r="J249" i="6" s="1"/>
  <c r="J248" i="6" s="1"/>
  <c r="J247" i="6" s="1"/>
  <c r="J66" i="6"/>
  <c r="J65" i="6" s="1"/>
  <c r="J64" i="6" s="1"/>
  <c r="J63" i="6" s="1"/>
  <c r="J62" i="6" s="1"/>
  <c r="J61" i="6" s="1"/>
  <c r="J60" i="6" s="1"/>
  <c r="I118" i="6"/>
  <c r="I186" i="6"/>
  <c r="I185" i="6" s="1"/>
  <c r="I184" i="6" s="1"/>
  <c r="I33" i="6"/>
  <c r="I270" i="6"/>
  <c r="I269" i="6" s="1"/>
  <c r="I268" i="6" s="1"/>
  <c r="J255" i="6"/>
  <c r="J251" i="6" s="1"/>
  <c r="J240" i="6"/>
  <c r="J224" i="6"/>
  <c r="J139" i="6"/>
  <c r="J138" i="6" s="1"/>
  <c r="J137" i="6" s="1"/>
  <c r="J136" i="6" s="1"/>
  <c r="J210" i="6"/>
  <c r="J209" i="6" s="1"/>
  <c r="J208" i="6" s="1"/>
  <c r="J202" i="6" s="1"/>
  <c r="J183" i="6"/>
  <c r="J182" i="6" s="1"/>
  <c r="J181" i="6" s="1"/>
  <c r="J180" i="6" s="1"/>
  <c r="J179" i="6" s="1"/>
  <c r="J178" i="6" s="1"/>
  <c r="I139" i="6"/>
  <c r="I138" i="6" s="1"/>
  <c r="I137" i="6" s="1"/>
  <c r="I136" i="6" s="1"/>
  <c r="I64" i="6"/>
  <c r="I63" i="6" s="1"/>
  <c r="I62" i="6" s="1"/>
  <c r="I61" i="6" s="1"/>
  <c r="I60" i="6" s="1"/>
  <c r="H64" i="6"/>
  <c r="H63" i="6" s="1"/>
  <c r="H62" i="6" s="1"/>
  <c r="H61" i="6" s="1"/>
  <c r="H319" i="6"/>
  <c r="H307" i="6" s="1"/>
  <c r="H306" i="6" s="1"/>
  <c r="I210" i="6"/>
  <c r="I209" i="6" s="1"/>
  <c r="I208" i="6" s="1"/>
  <c r="I202" i="6" s="1"/>
  <c r="I106" i="6"/>
  <c r="I105" i="6" s="1"/>
  <c r="I104" i="6" s="1"/>
  <c r="J106" i="6"/>
  <c r="J105" i="6" s="1"/>
  <c r="J104" i="6" s="1"/>
  <c r="J270" i="6"/>
  <c r="J269" i="6" s="1"/>
  <c r="J268" i="6" s="1"/>
  <c r="I345" i="6"/>
  <c r="I125" i="6"/>
  <c r="J319" i="6"/>
  <c r="J293" i="6"/>
  <c r="J292" i="6" s="1"/>
  <c r="J291" i="6" s="1"/>
  <c r="J290" i="6" s="1"/>
  <c r="J284" i="6" s="1"/>
  <c r="J125" i="6"/>
  <c r="J334" i="6"/>
  <c r="J333" i="6" s="1"/>
  <c r="J332" i="6" s="1"/>
  <c r="I319" i="6"/>
  <c r="I307" i="6" s="1"/>
  <c r="I306" i="6" s="1"/>
  <c r="I293" i="6"/>
  <c r="I292" i="6" s="1"/>
  <c r="I291" i="6" s="1"/>
  <c r="I290" i="6" s="1"/>
  <c r="I284" i="6" s="1"/>
  <c r="J149" i="6"/>
  <c r="J148" i="6" s="1"/>
  <c r="J147" i="6" s="1"/>
  <c r="J146" i="6" s="1"/>
  <c r="J26" i="6"/>
  <c r="J162" i="6"/>
  <c r="J161" i="6" s="1"/>
  <c r="J160" i="6" s="1"/>
  <c r="J159" i="6" s="1"/>
  <c r="I149" i="6"/>
  <c r="I148" i="6" s="1"/>
  <c r="I147" i="6" s="1"/>
  <c r="I146" i="6" s="1"/>
  <c r="J327" i="6"/>
  <c r="J326" i="6" s="1"/>
  <c r="I162" i="6"/>
  <c r="I161" i="6" s="1"/>
  <c r="I160" i="6" s="1"/>
  <c r="I159" i="6" s="1"/>
  <c r="J20" i="6"/>
  <c r="H106" i="6"/>
  <c r="H105" i="6" s="1"/>
  <c r="H104" i="6" s="1"/>
  <c r="H293" i="6"/>
  <c r="H292" i="6" s="1"/>
  <c r="H291" i="6" s="1"/>
  <c r="H290" i="6" s="1"/>
  <c r="H286" i="6" s="1"/>
  <c r="H285" i="6" s="1"/>
  <c r="H284" i="6" s="1"/>
  <c r="H149" i="6"/>
  <c r="H148" i="6" s="1"/>
  <c r="H147" i="6" s="1"/>
  <c r="H146" i="6" s="1"/>
  <c r="H369" i="6"/>
  <c r="H368" i="6" s="1"/>
  <c r="H367" i="6" s="1"/>
  <c r="H366" i="6" s="1"/>
  <c r="H365" i="6" s="1"/>
  <c r="H364" i="6" s="1"/>
  <c r="H118" i="6"/>
  <c r="H345" i="6"/>
  <c r="H270" i="6"/>
  <c r="H269" i="6" s="1"/>
  <c r="H268" i="6" s="1"/>
  <c r="H33" i="6"/>
  <c r="H162" i="6"/>
  <c r="H161" i="6" s="1"/>
  <c r="H160" i="6" s="1"/>
  <c r="H159" i="6" s="1"/>
  <c r="H139" i="6"/>
  <c r="H138" i="6" s="1"/>
  <c r="H137" i="6" s="1"/>
  <c r="H136" i="6" s="1"/>
  <c r="H334" i="6"/>
  <c r="H333" i="6" s="1"/>
  <c r="H332" i="6" s="1"/>
  <c r="H29" i="6"/>
  <c r="H26" i="6" s="1"/>
  <c r="H25" i="6" s="1"/>
  <c r="H24" i="6" s="1"/>
  <c r="H23" i="6" s="1"/>
  <c r="H22" i="6" s="1"/>
  <c r="H125" i="6"/>
  <c r="H210" i="6"/>
  <c r="H209" i="6" s="1"/>
  <c r="H208" i="6" s="1"/>
  <c r="H202" i="6" s="1"/>
  <c r="J246" i="6" l="1"/>
  <c r="I117" i="6"/>
  <c r="I116" i="6" s="1"/>
  <c r="I115" i="6" s="1"/>
  <c r="J117" i="6"/>
  <c r="J116" i="6" s="1"/>
  <c r="J115" i="6" s="1"/>
  <c r="J96" i="6"/>
  <c r="I96" i="6"/>
  <c r="I245" i="6"/>
  <c r="I201" i="6" s="1"/>
  <c r="H60" i="6"/>
  <c r="H14" i="6" s="1"/>
  <c r="I25" i="6"/>
  <c r="I24" i="6" s="1"/>
  <c r="I23" i="6" s="1"/>
  <c r="I22" i="6" s="1"/>
  <c r="I14" i="6" s="1"/>
  <c r="J307" i="6"/>
  <c r="J306" i="6" s="1"/>
  <c r="J305" i="6" s="1"/>
  <c r="J304" i="6" s="1"/>
  <c r="J303" i="6" s="1"/>
  <c r="H305" i="6"/>
  <c r="H304" i="6" s="1"/>
  <c r="H303" i="6" s="1"/>
  <c r="J25" i="6"/>
  <c r="J24" i="6" s="1"/>
  <c r="J23" i="6" s="1"/>
  <c r="J22" i="6" s="1"/>
  <c r="J14" i="6" s="1"/>
  <c r="J220" i="6"/>
  <c r="J219" i="6" s="1"/>
  <c r="J218" i="6" s="1"/>
  <c r="J217" i="6" s="1"/>
  <c r="J135" i="6"/>
  <c r="J245" i="6"/>
  <c r="J201" i="6" s="1"/>
  <c r="H117" i="6"/>
  <c r="H116" i="6" s="1"/>
  <c r="H115" i="6" s="1"/>
  <c r="H96" i="6" s="1"/>
  <c r="H220" i="6"/>
  <c r="H219" i="6" s="1"/>
  <c r="H218" i="6" s="1"/>
  <c r="H217" i="6" s="1"/>
  <c r="I135" i="6"/>
  <c r="H245" i="6"/>
  <c r="I305" i="6"/>
  <c r="I304" i="6" s="1"/>
  <c r="I303" i="6" s="1"/>
  <c r="H135" i="6"/>
  <c r="H201" i="6" l="1"/>
  <c r="J374" i="6"/>
  <c r="I374" i="6"/>
  <c r="I376" i="6" s="1"/>
  <c r="H374" i="6"/>
  <c r="H376" i="6" s="1"/>
</calcChain>
</file>

<file path=xl/sharedStrings.xml><?xml version="1.0" encoding="utf-8"?>
<sst xmlns="http://schemas.openxmlformats.org/spreadsheetml/2006/main" count="1201" uniqueCount="320">
  <si>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</si>
  <si>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</si>
  <si>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</si>
  <si>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</si>
  <si>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</si>
  <si>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</si>
  <si>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</si>
  <si>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</si>
  <si>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</si>
  <si>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</si>
  <si>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</si>
  <si>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</si>
  <si>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</si>
  <si>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</si>
  <si>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</si>
  <si>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</si>
  <si>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</si>
  <si>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</si>
  <si>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</si>
  <si>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</si>
  <si>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</si>
  <si>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</si>
  <si>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</si>
  <si>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</si>
  <si>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</si>
  <si>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</si>
  <si>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</si>
  <si>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</si>
  <si>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</si>
  <si>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</si>
  <si>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</si>
  <si>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</si>
  <si>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</si>
  <si>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</si>
  <si>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</si>
  <si>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</si>
  <si>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</si>
  <si>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</si>
  <si>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</si>
  <si>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</si>
  <si>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</si>
  <si>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</si>
  <si>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</si>
  <si>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</si>
  <si>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</si>
  <si>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</si>
  <si>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</si>
  <si>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</si>
  <si>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</si>
  <si>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</si>
  <si>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</si>
  <si>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</si>
  <si>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</si>
  <si>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</si>
  <si>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</si>
  <si>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</si>
  <si>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</si>
  <si>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</si>
  <si>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</si>
  <si>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</si>
  <si>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</si>
  <si>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</si>
  <si>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</si>
  <si>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</si>
  <si>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</si>
  <si>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</si>
  <si>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</si>
  <si>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</si>
  <si>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</si>
  <si>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</si>
  <si>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</si>
  <si>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</si>
  <si>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</si>
  <si>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</si>
  <si>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</si>
  <si>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</si>
  <si>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</si>
  <si>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</si>
  <si>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</si>
  <si>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</si>
  <si>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</si>
  <si>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</si>
  <si>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</si>
  <si>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</si>
  <si>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</si>
  <si>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</si>
  <si>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</si>
  <si>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</si>
  <si>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</si>
  <si>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</si>
  <si>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</si>
  <si>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</si>
  <si>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</si>
  <si>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</si>
  <si>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</si>
  <si>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</si>
  <si>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</si>
  <si>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</si>
  <si>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</si>
  <si>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</si>
  <si>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</si>
  <si>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</si>
  <si>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</si>
  <si>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</si>
  <si>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</si>
  <si>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</si>
  <si>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</si>
  <si>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</si>
  <si>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</si>
  <si>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</si>
  <si>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</si>
  <si>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</si>
  <si>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</si>
  <si>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</si>
  <si>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</si>
  <si>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</si>
  <si>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</si>
  <si>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</si>
  <si>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</si>
  <si>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</si>
  <si>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</si>
  <si>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</si>
  <si>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</si>
  <si>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</si>
  <si>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</si>
  <si>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</si>
  <si>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</si>
  <si>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</si>
  <si>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</si>
  <si>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</si>
  <si>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</si>
  <si>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</si>
  <si>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</si>
  <si>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</si>
  <si>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</si>
  <si>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</si>
  <si>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</si>
  <si>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</si>
  <si>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</si>
  <si>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</si>
  <si>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</si>
  <si>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</si>
  <si>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</si>
  <si>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</si>
  <si>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</si>
  <si>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</si>
  <si>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</si>
  <si>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</si>
  <si>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</si>
  <si>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</si>
  <si>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</si>
  <si>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</si>
  <si>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</si>
  <si>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</si>
  <si>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</si>
  <si>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</si>
  <si>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</si>
  <si>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</si>
  <si>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</si>
  <si>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</si>
  <si>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</si>
  <si>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</si>
  <si>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</si>
  <si>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</si>
  <si>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</si>
  <si>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</si>
  <si>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</si>
  <si>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</si>
  <si>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</si>
  <si>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</si>
  <si>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</si>
  <si>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</si>
  <si>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</si>
  <si>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</si>
  <si>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</si>
  <si>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</si>
  <si>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</si>
  <si>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</si>
  <si>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</si>
  <si>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</si>
  <si>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</si>
  <si>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</si>
  <si>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</si>
  <si>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</si>
  <si>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</si>
  <si>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</si>
  <si>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</si>
  <si>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</si>
  <si>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</si>
  <si>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</si>
  <si>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</si>
  <si>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</si>
  <si>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</si>
  <si>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</si>
  <si>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</si>
  <si>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</si>
  <si>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</si>
  <si>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</si>
  <si>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</si>
  <si>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</si>
  <si>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</si>
  <si>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</si>
  <si>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</si>
  <si>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</si>
  <si>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</si>
  <si>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</si>
  <si>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</si>
  <si>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</si>
  <si>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</si>
  <si>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</si>
  <si>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</si>
  <si>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</si>
  <si>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</si>
  <si>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</si>
  <si>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</si>
  <si>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</si>
  <si>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</si>
  <si>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</si>
  <si>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</si>
  <si>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</si>
  <si>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</si>
  <si>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</si>
  <si>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</si>
  <si>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</si>
  <si>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</si>
  <si>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</si>
  <si>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</si>
  <si>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</si>
  <si>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</si>
  <si>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</si>
  <si>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</si>
  <si>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</si>
  <si>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</si>
  <si>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</si>
  <si>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</si>
  <si>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</si>
  <si>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</si>
  <si>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</si>
  <si>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</si>
  <si>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</si>
  <si>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</si>
  <si>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</si>
  <si>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</si>
  <si>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</si>
  <si>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</si>
  <si>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</si>
  <si>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</si>
  <si>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</si>
  <si>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</si>
  <si>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</si>
  <si>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</si>
  <si>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</si>
  <si>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</si>
  <si>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</si>
  <si>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</si>
  <si>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</si>
  <si>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</si>
  <si>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</si>
  <si>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</si>
  <si>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</si>
  <si>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</si>
  <si>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</si>
  <si>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</si>
  <si>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</si>
  <si>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</si>
  <si>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</si>
  <si>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</si>
  <si>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</si>
  <si>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</si>
  <si>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</si>
  <si>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</si>
  <si>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</si>
  <si>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</si>
  <si>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</si>
  <si>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</si>
  <si>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</si>
  <si>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</si>
  <si>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</si>
  <si>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</si>
  <si>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</si>
  <si>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</si>
  <si>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</si>
  <si>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</si>
  <si>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</si>
  <si>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</si>
  <si>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</si>
  <si>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</si>
  <si>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</si>
  <si>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</si>
  <si>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</si>
  <si>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</si>
  <si>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</si>
  <si>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</si>
  <si>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</si>
  <si>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</si>
  <si>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</si>
  <si>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</si>
  <si>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</si>
  <si>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</si>
  <si>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</si>
  <si>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</si>
  <si>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</si>
  <si>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от 00.12.2022 № 000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</si>
  <si>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</si>
  <si>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</si>
  <si>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</si>
  <si>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</si>
  <si>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</si>
  <si>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6610399990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</si>
  <si>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</si>
  <si>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</si>
  <si>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</si>
  <si>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</si>
  <si>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</si>
  <si>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</si>
  <si>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</si>
  <si>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</si>
  <si>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Ведомственная структура расходов бюджета городского поселения Игрим на 2023  год</t>
  </si>
  <si>
    <t>ППП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</si>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</sst>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0" fontId="7" fillId="0" borderId="0" xfId="1" applyFont="1" applyFill="1"/>
    <xf numFmtId="173" fontId="7" fillId="0" borderId="0" xfId="1" applyNumberFormat="1" applyFont="1" applyFill="1"/>
    <xf numFmtId="171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78"/>
  <sheetViews>
    <sheetView tabSelected="1" topLeftCell="B354" workbookViewId="0">
      <selection activeCell="F375" sqref="F375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4.7109375" style="2" customWidth="1"/>
    <col min="4" max="4" width="5.7109375" style="2" customWidth="1"/>
    <col min="5" max="5" width="4.7109375" style="2" customWidth="1"/>
    <col min="6" max="6" width="10.85546875" style="3" customWidth="1"/>
    <col min="7" max="7" width="3.85546875" style="1" customWidth="1"/>
    <col min="8" max="8" width="9.28515625" style="1" customWidth="1"/>
    <col min="9" max="10" width="11.140625" style="1" hidden="1" customWidth="1"/>
    <col min="11" max="11" width="9.28515625" style="1" customWidth="1"/>
    <col min="12" max="12" width="11.140625" style="1" customWidth="1"/>
    <col min="13" max="16384" width="11.140625" style="1"/>
  </cols>
  <sheetData>
    <row r="1" spans="1:11" hidden="1" x14ac:dyDescent="0.2">
      <c r="J1" s="4" t="s">
        <v>278</v>
      </c>
    </row>
    <row r="2" spans="1:11" hidden="1" x14ac:dyDescent="0.2">
      <c r="J2" s="4" t="s">
        <v>0</v>
      </c>
    </row>
    <row r="3" spans="1:11" hidden="1" x14ac:dyDescent="0.2">
      <c r="J3" s="4" t="s">
        <v>1</v>
      </c>
    </row>
    <row r="4" spans="1:11" hidden="1" x14ac:dyDescent="0.2">
      <c r="J4" s="4" t="s">
        <v>279</v>
      </c>
    </row>
    <row r="6" spans="1:11" x14ac:dyDescent="0.2">
      <c r="A6" s="5"/>
      <c r="B6" s="5"/>
      <c r="C6" s="6"/>
      <c r="D6" s="6"/>
      <c r="E6" s="6"/>
      <c r="F6" s="7"/>
      <c r="G6" s="5"/>
      <c r="H6" s="4" t="s">
        <v>296</v>
      </c>
    </row>
    <row r="7" spans="1:11" x14ac:dyDescent="0.2">
      <c r="A7" s="8"/>
      <c r="B7" s="8"/>
      <c r="C7" s="6"/>
      <c r="D7" s="6"/>
      <c r="E7" s="6"/>
      <c r="F7" s="7"/>
      <c r="G7" s="5"/>
      <c r="H7" s="4" t="s">
        <v>0</v>
      </c>
    </row>
    <row r="8" spans="1:11" x14ac:dyDescent="0.2">
      <c r="A8" s="5"/>
      <c r="B8" s="5"/>
      <c r="C8" s="6"/>
      <c r="D8" s="6"/>
      <c r="E8" s="6"/>
      <c r="F8" s="7"/>
      <c r="G8" s="5"/>
      <c r="H8" s="4" t="s">
        <v>1</v>
      </c>
    </row>
    <row r="9" spans="1:11" x14ac:dyDescent="0.2">
      <c r="A9" s="5"/>
      <c r="B9" s="5"/>
      <c r="C9" s="6"/>
      <c r="D9" s="6"/>
      <c r="E9" s="6"/>
      <c r="F9" s="7"/>
      <c r="G9" s="5"/>
      <c r="H9" s="4" t="s">
        <v>302</v>
      </c>
    </row>
    <row r="10" spans="1:11" ht="48" customHeight="1" x14ac:dyDescent="0.2">
      <c r="B10" s="59" t="s">
        <v>317</v>
      </c>
      <c r="C10" s="59"/>
      <c r="D10" s="59"/>
      <c r="E10" s="59"/>
      <c r="F10" s="59"/>
      <c r="G10" s="59"/>
      <c r="H10" s="59"/>
      <c r="I10" s="59"/>
      <c r="J10" s="59"/>
    </row>
    <row r="11" spans="1:11" x14ac:dyDescent="0.2">
      <c r="B11" s="9"/>
      <c r="C11" s="9"/>
      <c r="D11" s="9"/>
      <c r="E11" s="9"/>
      <c r="F11" s="10"/>
      <c r="G11" s="9"/>
      <c r="H11" s="9" t="s">
        <v>71</v>
      </c>
    </row>
    <row r="12" spans="1:11" ht="33.75" customHeight="1" x14ac:dyDescent="0.2">
      <c r="A12" s="5"/>
      <c r="B12" s="11" t="s">
        <v>2</v>
      </c>
      <c r="C12" s="12" t="s">
        <v>318</v>
      </c>
      <c r="D12" s="12" t="s">
        <v>3</v>
      </c>
      <c r="E12" s="12" t="s">
        <v>4</v>
      </c>
      <c r="F12" s="13" t="s">
        <v>5</v>
      </c>
      <c r="G12" s="11" t="s">
        <v>6</v>
      </c>
      <c r="H12" s="14" t="s">
        <v>265</v>
      </c>
      <c r="I12" s="14" t="s">
        <v>266</v>
      </c>
      <c r="J12" s="14" t="s">
        <v>7</v>
      </c>
      <c r="K12" s="14" t="s">
        <v>295</v>
      </c>
    </row>
    <row r="13" spans="1:11" x14ac:dyDescent="0.2">
      <c r="A13" s="5"/>
      <c r="B13" s="11"/>
      <c r="C13" s="12"/>
      <c r="D13" s="12"/>
      <c r="E13" s="12"/>
      <c r="F13" s="13"/>
      <c r="G13" s="11"/>
      <c r="H13" s="14" t="s">
        <v>303</v>
      </c>
      <c r="I13" s="14" t="s">
        <v>262</v>
      </c>
      <c r="J13" s="14" t="s">
        <v>262</v>
      </c>
      <c r="K13" s="14"/>
    </row>
    <row r="14" spans="1:11" x14ac:dyDescent="0.2">
      <c r="A14" s="5"/>
      <c r="B14" s="15" t="s">
        <v>8</v>
      </c>
      <c r="C14" s="16">
        <v>650</v>
      </c>
      <c r="D14" s="16">
        <v>1</v>
      </c>
      <c r="E14" s="13" t="s">
        <v>32</v>
      </c>
      <c r="F14" s="13" t="s">
        <v>9</v>
      </c>
      <c r="G14" s="17" t="s">
        <v>9</v>
      </c>
      <c r="H14" s="18">
        <f>H15+H22+H41+H47+H53+H60</f>
        <v>60019.7</v>
      </c>
      <c r="I14" s="18">
        <f>I15+I22+I41+I53+I60</f>
        <v>0</v>
      </c>
      <c r="J14" s="18">
        <f>J15+J22+J41+J53+J60</f>
        <v>59114.9</v>
      </c>
      <c r="K14" s="18"/>
    </row>
    <row r="15" spans="1:11" ht="24" x14ac:dyDescent="0.2">
      <c r="A15" s="5"/>
      <c r="B15" s="15" t="s">
        <v>10</v>
      </c>
      <c r="C15" s="16">
        <v>650</v>
      </c>
      <c r="D15" s="16">
        <v>1</v>
      </c>
      <c r="E15" s="16">
        <v>2</v>
      </c>
      <c r="F15" s="13" t="s">
        <v>9</v>
      </c>
      <c r="G15" s="17" t="s">
        <v>9</v>
      </c>
      <c r="H15" s="18">
        <f>H16</f>
        <v>2286.6</v>
      </c>
      <c r="I15" s="18">
        <f t="shared" ref="I15" si="0">I16</f>
        <v>0</v>
      </c>
      <c r="J15" s="18">
        <f>J16</f>
        <v>2286.6</v>
      </c>
      <c r="K15" s="18"/>
    </row>
    <row r="16" spans="1:11" ht="24" x14ac:dyDescent="0.2">
      <c r="A16" s="5"/>
      <c r="B16" s="19" t="s">
        <v>119</v>
      </c>
      <c r="C16" s="16">
        <v>650</v>
      </c>
      <c r="D16" s="16">
        <v>1</v>
      </c>
      <c r="E16" s="16">
        <v>2</v>
      </c>
      <c r="F16" s="13" t="s">
        <v>129</v>
      </c>
      <c r="G16" s="17" t="s">
        <v>9</v>
      </c>
      <c r="H16" s="18">
        <f t="shared" ref="H16:J18" si="1">H17</f>
        <v>2286.6</v>
      </c>
      <c r="I16" s="18">
        <f t="shared" si="1"/>
        <v>0</v>
      </c>
      <c r="J16" s="18">
        <f t="shared" si="1"/>
        <v>2286.6</v>
      </c>
      <c r="K16" s="18"/>
    </row>
    <row r="17" spans="1:11" ht="24" x14ac:dyDescent="0.2">
      <c r="A17" s="5"/>
      <c r="B17" s="19" t="s">
        <v>72</v>
      </c>
      <c r="C17" s="16">
        <v>650</v>
      </c>
      <c r="D17" s="16">
        <v>1</v>
      </c>
      <c r="E17" s="16">
        <v>2</v>
      </c>
      <c r="F17" s="13" t="s">
        <v>130</v>
      </c>
      <c r="G17" s="17" t="s">
        <v>9</v>
      </c>
      <c r="H17" s="18">
        <f>H18</f>
        <v>2286.6</v>
      </c>
      <c r="I17" s="18">
        <f t="shared" si="1"/>
        <v>0</v>
      </c>
      <c r="J17" s="18">
        <f>J18</f>
        <v>2286.6</v>
      </c>
      <c r="K17" s="18"/>
    </row>
    <row r="18" spans="1:11" ht="24" x14ac:dyDescent="0.2">
      <c r="A18" s="5"/>
      <c r="B18" s="20" t="s">
        <v>75</v>
      </c>
      <c r="C18" s="16">
        <v>650</v>
      </c>
      <c r="D18" s="16"/>
      <c r="E18" s="16"/>
      <c r="F18" s="13" t="s">
        <v>131</v>
      </c>
      <c r="G18" s="17"/>
      <c r="H18" s="18">
        <f>H19</f>
        <v>2286.6</v>
      </c>
      <c r="I18" s="18">
        <f t="shared" si="1"/>
        <v>0</v>
      </c>
      <c r="J18" s="18">
        <f>J19</f>
        <v>2286.6</v>
      </c>
      <c r="K18" s="18"/>
    </row>
    <row r="19" spans="1:11" x14ac:dyDescent="0.2">
      <c r="A19" s="5"/>
      <c r="B19" s="19" t="s">
        <v>118</v>
      </c>
      <c r="C19" s="16">
        <v>650</v>
      </c>
      <c r="D19" s="16">
        <v>1</v>
      </c>
      <c r="E19" s="16">
        <v>2</v>
      </c>
      <c r="F19" s="13" t="s">
        <v>132</v>
      </c>
      <c r="G19" s="17" t="s">
        <v>9</v>
      </c>
      <c r="H19" s="18">
        <f>H21</f>
        <v>2286.6</v>
      </c>
      <c r="I19" s="18">
        <f t="shared" ref="I19" si="2">I21</f>
        <v>0</v>
      </c>
      <c r="J19" s="18">
        <f>J21</f>
        <v>2286.6</v>
      </c>
      <c r="K19" s="18"/>
    </row>
    <row r="20" spans="1:11" ht="48" x14ac:dyDescent="0.2">
      <c r="A20" s="5"/>
      <c r="B20" s="19" t="s">
        <v>11</v>
      </c>
      <c r="C20" s="16">
        <v>650</v>
      </c>
      <c r="D20" s="16">
        <v>1</v>
      </c>
      <c r="E20" s="16">
        <v>2</v>
      </c>
      <c r="F20" s="13" t="s">
        <v>132</v>
      </c>
      <c r="G20" s="17">
        <v>100</v>
      </c>
      <c r="H20" s="18">
        <f>H21</f>
        <v>2286.6</v>
      </c>
      <c r="I20" s="18">
        <f t="shared" ref="I20" si="3">I21</f>
        <v>0</v>
      </c>
      <c r="J20" s="18">
        <f>J21</f>
        <v>2286.6</v>
      </c>
      <c r="K20" s="18"/>
    </row>
    <row r="21" spans="1:11" ht="24" x14ac:dyDescent="0.2">
      <c r="A21" s="5"/>
      <c r="B21" s="21" t="s">
        <v>13</v>
      </c>
      <c r="C21" s="16">
        <v>650</v>
      </c>
      <c r="D21" s="16">
        <v>1</v>
      </c>
      <c r="E21" s="16">
        <v>2</v>
      </c>
      <c r="F21" s="13" t="s">
        <v>132</v>
      </c>
      <c r="G21" s="17" t="s">
        <v>14</v>
      </c>
      <c r="H21" s="18">
        <v>2286.6</v>
      </c>
      <c r="I21" s="18"/>
      <c r="J21" s="18">
        <f>H21+I21</f>
        <v>2286.6</v>
      </c>
      <c r="K21" s="18"/>
    </row>
    <row r="22" spans="1:11" ht="36" x14ac:dyDescent="0.2">
      <c r="A22" s="5"/>
      <c r="B22" s="15" t="s">
        <v>15</v>
      </c>
      <c r="C22" s="16">
        <v>650</v>
      </c>
      <c r="D22" s="16">
        <v>1</v>
      </c>
      <c r="E22" s="16">
        <v>4</v>
      </c>
      <c r="F22" s="13" t="s">
        <v>9</v>
      </c>
      <c r="G22" s="17" t="s">
        <v>9</v>
      </c>
      <c r="H22" s="18">
        <f>H23</f>
        <v>27966.100000000002</v>
      </c>
      <c r="I22" s="18">
        <f t="shared" ref="I22:I24" si="4">I23</f>
        <v>0</v>
      </c>
      <c r="J22" s="18">
        <f>J23</f>
        <v>27966.100000000002</v>
      </c>
      <c r="K22" s="18"/>
    </row>
    <row r="23" spans="1:11" ht="24" x14ac:dyDescent="0.2">
      <c r="A23" s="5"/>
      <c r="B23" s="19" t="s">
        <v>119</v>
      </c>
      <c r="C23" s="16">
        <v>650</v>
      </c>
      <c r="D23" s="16">
        <v>1</v>
      </c>
      <c r="E23" s="16">
        <v>4</v>
      </c>
      <c r="F23" s="13" t="s">
        <v>129</v>
      </c>
      <c r="G23" s="17" t="s">
        <v>9</v>
      </c>
      <c r="H23" s="18">
        <f>H24</f>
        <v>27966.100000000002</v>
      </c>
      <c r="I23" s="18">
        <f t="shared" si="4"/>
        <v>0</v>
      </c>
      <c r="J23" s="18">
        <f>J24</f>
        <v>27966.100000000002</v>
      </c>
      <c r="K23" s="18"/>
    </row>
    <row r="24" spans="1:11" ht="24" x14ac:dyDescent="0.2">
      <c r="A24" s="5"/>
      <c r="B24" s="19" t="s">
        <v>72</v>
      </c>
      <c r="C24" s="16">
        <v>650</v>
      </c>
      <c r="D24" s="16">
        <v>1</v>
      </c>
      <c r="E24" s="16">
        <v>4</v>
      </c>
      <c r="F24" s="13" t="s">
        <v>133</v>
      </c>
      <c r="G24" s="17" t="s">
        <v>9</v>
      </c>
      <c r="H24" s="18">
        <f>H25</f>
        <v>27966.100000000002</v>
      </c>
      <c r="I24" s="18">
        <f t="shared" si="4"/>
        <v>0</v>
      </c>
      <c r="J24" s="18">
        <f>J25</f>
        <v>27966.100000000002</v>
      </c>
      <c r="K24" s="18"/>
    </row>
    <row r="25" spans="1:11" ht="24" x14ac:dyDescent="0.2">
      <c r="A25" s="5"/>
      <c r="B25" s="20" t="s">
        <v>75</v>
      </c>
      <c r="C25" s="16">
        <v>650</v>
      </c>
      <c r="D25" s="16">
        <v>1</v>
      </c>
      <c r="E25" s="16">
        <v>4</v>
      </c>
      <c r="F25" s="13" t="s">
        <v>134</v>
      </c>
      <c r="G25" s="17"/>
      <c r="H25" s="18">
        <f>H26+H33</f>
        <v>27966.100000000002</v>
      </c>
      <c r="I25" s="18">
        <f t="shared" ref="I25" si="5">I26+I33</f>
        <v>0</v>
      </c>
      <c r="J25" s="18">
        <f>J26+J33</f>
        <v>27966.100000000002</v>
      </c>
      <c r="K25" s="18"/>
    </row>
    <row r="26" spans="1:11" x14ac:dyDescent="0.2">
      <c r="A26" s="5"/>
      <c r="B26" s="20" t="s">
        <v>16</v>
      </c>
      <c r="C26" s="16">
        <v>650</v>
      </c>
      <c r="D26" s="16">
        <v>1</v>
      </c>
      <c r="E26" s="16">
        <v>4</v>
      </c>
      <c r="F26" s="13" t="s">
        <v>135</v>
      </c>
      <c r="G26" s="17" t="s">
        <v>9</v>
      </c>
      <c r="H26" s="18">
        <f>H27+H29+H31</f>
        <v>27885.9</v>
      </c>
      <c r="I26" s="18">
        <f t="shared" ref="I26" si="6">I27+I29+I31</f>
        <v>0</v>
      </c>
      <c r="J26" s="18">
        <f>J27+J29+J31</f>
        <v>27885.9</v>
      </c>
      <c r="K26" s="18"/>
    </row>
    <row r="27" spans="1:11" ht="48" x14ac:dyDescent="0.2">
      <c r="A27" s="5"/>
      <c r="B27" s="21" t="s">
        <v>11</v>
      </c>
      <c r="C27" s="16">
        <v>650</v>
      </c>
      <c r="D27" s="16">
        <v>1</v>
      </c>
      <c r="E27" s="16">
        <v>4</v>
      </c>
      <c r="F27" s="13" t="s">
        <v>135</v>
      </c>
      <c r="G27" s="17" t="s">
        <v>12</v>
      </c>
      <c r="H27" s="18">
        <f>H28</f>
        <v>27663.4</v>
      </c>
      <c r="I27" s="18">
        <f t="shared" ref="I27" si="7">I28</f>
        <v>0</v>
      </c>
      <c r="J27" s="18">
        <f>J28</f>
        <v>27663.4</v>
      </c>
      <c r="K27" s="18"/>
    </row>
    <row r="28" spans="1:11" ht="24" x14ac:dyDescent="0.2">
      <c r="A28" s="5"/>
      <c r="B28" s="21" t="s">
        <v>13</v>
      </c>
      <c r="C28" s="16">
        <v>650</v>
      </c>
      <c r="D28" s="16">
        <v>1</v>
      </c>
      <c r="E28" s="16">
        <v>4</v>
      </c>
      <c r="F28" s="13" t="s">
        <v>135</v>
      </c>
      <c r="G28" s="17" t="s">
        <v>14</v>
      </c>
      <c r="H28" s="18">
        <v>27663.4</v>
      </c>
      <c r="I28" s="18"/>
      <c r="J28" s="18">
        <f>H28+I28</f>
        <v>27663.4</v>
      </c>
      <c r="K28" s="18"/>
    </row>
    <row r="29" spans="1:11" ht="24" x14ac:dyDescent="0.2">
      <c r="A29" s="5"/>
      <c r="B29" s="21" t="s">
        <v>106</v>
      </c>
      <c r="C29" s="16">
        <v>650</v>
      </c>
      <c r="D29" s="16">
        <v>1</v>
      </c>
      <c r="E29" s="16">
        <v>4</v>
      </c>
      <c r="F29" s="13" t="s">
        <v>135</v>
      </c>
      <c r="G29" s="17" t="s">
        <v>17</v>
      </c>
      <c r="H29" s="18">
        <f>H30</f>
        <v>147.69999999999999</v>
      </c>
      <c r="I29" s="18">
        <f t="shared" ref="I29" si="8">I30</f>
        <v>0</v>
      </c>
      <c r="J29" s="18">
        <f>J30</f>
        <v>147.69999999999999</v>
      </c>
      <c r="K29" s="18"/>
    </row>
    <row r="30" spans="1:11" ht="24" x14ac:dyDescent="0.2">
      <c r="A30" s="5"/>
      <c r="B30" s="21" t="s">
        <v>18</v>
      </c>
      <c r="C30" s="16">
        <v>650</v>
      </c>
      <c r="D30" s="16">
        <v>1</v>
      </c>
      <c r="E30" s="16">
        <v>4</v>
      </c>
      <c r="F30" s="13" t="s">
        <v>135</v>
      </c>
      <c r="G30" s="17" t="s">
        <v>19</v>
      </c>
      <c r="H30" s="18">
        <f>147.6+0.1</f>
        <v>147.69999999999999</v>
      </c>
      <c r="I30" s="18"/>
      <c r="J30" s="18">
        <f>H30+I30</f>
        <v>147.69999999999999</v>
      </c>
      <c r="K30" s="18"/>
    </row>
    <row r="31" spans="1:11" x14ac:dyDescent="0.2">
      <c r="A31" s="5"/>
      <c r="B31" s="21" t="s">
        <v>20</v>
      </c>
      <c r="C31" s="16">
        <v>650</v>
      </c>
      <c r="D31" s="16">
        <v>1</v>
      </c>
      <c r="E31" s="16">
        <v>4</v>
      </c>
      <c r="F31" s="13" t="s">
        <v>135</v>
      </c>
      <c r="G31" s="17">
        <v>800</v>
      </c>
      <c r="H31" s="18">
        <f>H32</f>
        <v>74.8</v>
      </c>
      <c r="I31" s="18">
        <f t="shared" ref="I31" si="9">I32</f>
        <v>0</v>
      </c>
      <c r="J31" s="18">
        <f>J32</f>
        <v>74.8</v>
      </c>
      <c r="K31" s="18"/>
    </row>
    <row r="32" spans="1:11" x14ac:dyDescent="0.2">
      <c r="A32" s="5"/>
      <c r="B32" s="21" t="s">
        <v>21</v>
      </c>
      <c r="C32" s="16">
        <v>650</v>
      </c>
      <c r="D32" s="16">
        <v>1</v>
      </c>
      <c r="E32" s="16">
        <v>4</v>
      </c>
      <c r="F32" s="13" t="s">
        <v>135</v>
      </c>
      <c r="G32" s="17">
        <v>850</v>
      </c>
      <c r="H32" s="18">
        <v>74.8</v>
      </c>
      <c r="I32" s="18"/>
      <c r="J32" s="18">
        <f>H32+I32</f>
        <v>74.8</v>
      </c>
      <c r="K32" s="18"/>
    </row>
    <row r="33" spans="1:11" x14ac:dyDescent="0.2">
      <c r="A33" s="5"/>
      <c r="B33" s="20" t="s">
        <v>136</v>
      </c>
      <c r="C33" s="16">
        <v>650</v>
      </c>
      <c r="D33" s="16">
        <v>1</v>
      </c>
      <c r="E33" s="16">
        <v>4</v>
      </c>
      <c r="F33" s="13" t="s">
        <v>229</v>
      </c>
      <c r="G33" s="17"/>
      <c r="H33" s="18">
        <f>H34+H36+H38</f>
        <v>80.2</v>
      </c>
      <c r="I33" s="18">
        <f t="shared" ref="I33" si="10">I34+I36+I38</f>
        <v>0</v>
      </c>
      <c r="J33" s="18">
        <f>J34+J36+J38</f>
        <v>80.2</v>
      </c>
      <c r="K33" s="18"/>
    </row>
    <row r="34" spans="1:11" ht="48" hidden="1" x14ac:dyDescent="0.2">
      <c r="A34" s="5"/>
      <c r="B34" s="22" t="s">
        <v>11</v>
      </c>
      <c r="C34" s="16">
        <v>650</v>
      </c>
      <c r="D34" s="23">
        <v>1</v>
      </c>
      <c r="E34" s="23">
        <v>4</v>
      </c>
      <c r="F34" s="24" t="s">
        <v>137</v>
      </c>
      <c r="G34" s="25" t="s">
        <v>12</v>
      </c>
      <c r="H34" s="26">
        <f>H35</f>
        <v>0</v>
      </c>
      <c r="I34" s="26">
        <f t="shared" ref="I34" si="11">I35</f>
        <v>0</v>
      </c>
      <c r="J34" s="26">
        <f>J35</f>
        <v>0</v>
      </c>
      <c r="K34" s="26"/>
    </row>
    <row r="35" spans="1:11" ht="24" hidden="1" x14ac:dyDescent="0.2">
      <c r="A35" s="5"/>
      <c r="B35" s="15" t="s">
        <v>13</v>
      </c>
      <c r="C35" s="16">
        <v>650</v>
      </c>
      <c r="D35" s="16">
        <v>1</v>
      </c>
      <c r="E35" s="16">
        <v>4</v>
      </c>
      <c r="F35" s="13" t="s">
        <v>137</v>
      </c>
      <c r="G35" s="17">
        <v>120</v>
      </c>
      <c r="H35" s="18">
        <v>0</v>
      </c>
      <c r="I35" s="18"/>
      <c r="J35" s="18">
        <v>0</v>
      </c>
      <c r="K35" s="18"/>
    </row>
    <row r="36" spans="1:11" ht="24" hidden="1" x14ac:dyDescent="0.2">
      <c r="A36" s="5"/>
      <c r="B36" s="21" t="s">
        <v>106</v>
      </c>
      <c r="C36" s="16">
        <v>650</v>
      </c>
      <c r="D36" s="16">
        <v>1</v>
      </c>
      <c r="E36" s="16">
        <v>4</v>
      </c>
      <c r="F36" s="13" t="s">
        <v>137</v>
      </c>
      <c r="G36" s="17">
        <v>200</v>
      </c>
      <c r="H36" s="18">
        <f>H37</f>
        <v>0</v>
      </c>
      <c r="I36" s="18">
        <f t="shared" ref="I36" si="12">I37</f>
        <v>0</v>
      </c>
      <c r="J36" s="18">
        <f>J37</f>
        <v>0</v>
      </c>
      <c r="K36" s="18"/>
    </row>
    <row r="37" spans="1:11" ht="24" hidden="1" x14ac:dyDescent="0.2">
      <c r="A37" s="5"/>
      <c r="B37" s="27" t="s">
        <v>18</v>
      </c>
      <c r="C37" s="16">
        <v>650</v>
      </c>
      <c r="D37" s="28">
        <v>1</v>
      </c>
      <c r="E37" s="28">
        <v>4</v>
      </c>
      <c r="F37" s="29" t="s">
        <v>137</v>
      </c>
      <c r="G37" s="30">
        <v>240</v>
      </c>
      <c r="H37" s="31"/>
      <c r="I37" s="31"/>
      <c r="J37" s="31"/>
      <c r="K37" s="31"/>
    </row>
    <row r="38" spans="1:11" x14ac:dyDescent="0.2">
      <c r="A38" s="5"/>
      <c r="B38" s="21" t="s">
        <v>20</v>
      </c>
      <c r="C38" s="16">
        <v>650</v>
      </c>
      <c r="D38" s="16">
        <v>1</v>
      </c>
      <c r="E38" s="16">
        <v>4</v>
      </c>
      <c r="F38" s="13" t="s">
        <v>229</v>
      </c>
      <c r="G38" s="17">
        <v>800</v>
      </c>
      <c r="H38" s="18">
        <f>SUM(H39:H40)</f>
        <v>80.2</v>
      </c>
      <c r="I38" s="18">
        <f t="shared" ref="I38" si="13">SUM(I39:I40)</f>
        <v>0</v>
      </c>
      <c r="J38" s="18">
        <f>SUM(J39:J40)</f>
        <v>80.2</v>
      </c>
      <c r="K38" s="18"/>
    </row>
    <row r="39" spans="1:11" x14ac:dyDescent="0.2">
      <c r="A39" s="5"/>
      <c r="B39" s="21" t="s">
        <v>111</v>
      </c>
      <c r="C39" s="16">
        <v>650</v>
      </c>
      <c r="D39" s="16">
        <v>1</v>
      </c>
      <c r="E39" s="16">
        <v>4</v>
      </c>
      <c r="F39" s="13" t="s">
        <v>229</v>
      </c>
      <c r="G39" s="17">
        <v>830</v>
      </c>
      <c r="H39" s="18">
        <v>80.2</v>
      </c>
      <c r="I39" s="18"/>
      <c r="J39" s="18">
        <f>H39+I39</f>
        <v>80.2</v>
      </c>
      <c r="K39" s="18"/>
    </row>
    <row r="40" spans="1:11" hidden="1" x14ac:dyDescent="0.2">
      <c r="A40" s="5"/>
      <c r="B40" s="21" t="s">
        <v>21</v>
      </c>
      <c r="C40" s="16">
        <v>650</v>
      </c>
      <c r="D40" s="16">
        <v>1</v>
      </c>
      <c r="E40" s="16">
        <v>4</v>
      </c>
      <c r="F40" s="13" t="s">
        <v>229</v>
      </c>
      <c r="G40" s="17">
        <v>850</v>
      </c>
      <c r="H40" s="18">
        <v>0</v>
      </c>
      <c r="I40" s="18"/>
      <c r="J40" s="18">
        <f>H40+I40</f>
        <v>0</v>
      </c>
      <c r="K40" s="18"/>
    </row>
    <row r="41" spans="1:11" ht="25.5" customHeight="1" x14ac:dyDescent="0.2">
      <c r="A41" s="5"/>
      <c r="B41" s="20" t="s">
        <v>293</v>
      </c>
      <c r="C41" s="16">
        <v>650</v>
      </c>
      <c r="D41" s="16">
        <v>1</v>
      </c>
      <c r="E41" s="16">
        <v>6</v>
      </c>
      <c r="F41" s="13"/>
      <c r="G41" s="17"/>
      <c r="H41" s="18">
        <f t="shared" ref="H41:J45" si="14">H42</f>
        <v>85.6</v>
      </c>
      <c r="I41" s="18">
        <f t="shared" si="14"/>
        <v>0</v>
      </c>
      <c r="J41" s="18">
        <f t="shared" si="14"/>
        <v>85.6</v>
      </c>
      <c r="K41" s="18"/>
    </row>
    <row r="42" spans="1:11" x14ac:dyDescent="0.2">
      <c r="A42" s="5"/>
      <c r="B42" s="20" t="s">
        <v>30</v>
      </c>
      <c r="C42" s="16">
        <v>650</v>
      </c>
      <c r="D42" s="16">
        <v>1</v>
      </c>
      <c r="E42" s="16">
        <v>6</v>
      </c>
      <c r="F42" s="13" t="s">
        <v>83</v>
      </c>
      <c r="G42" s="17"/>
      <c r="H42" s="18">
        <f>H43</f>
        <v>85.6</v>
      </c>
      <c r="I42" s="18">
        <f t="shared" si="14"/>
        <v>0</v>
      </c>
      <c r="J42" s="18">
        <f>J43</f>
        <v>85.6</v>
      </c>
      <c r="K42" s="18"/>
    </row>
    <row r="43" spans="1:11" ht="24" x14ac:dyDescent="0.2">
      <c r="A43" s="5"/>
      <c r="B43" s="20" t="s">
        <v>139</v>
      </c>
      <c r="C43" s="16">
        <v>650</v>
      </c>
      <c r="D43" s="16">
        <v>1</v>
      </c>
      <c r="E43" s="16">
        <v>6</v>
      </c>
      <c r="F43" s="13" t="s">
        <v>140</v>
      </c>
      <c r="G43" s="17"/>
      <c r="H43" s="18">
        <f t="shared" si="14"/>
        <v>85.6</v>
      </c>
      <c r="I43" s="18">
        <f t="shared" si="14"/>
        <v>0</v>
      </c>
      <c r="J43" s="18">
        <f t="shared" si="14"/>
        <v>85.6</v>
      </c>
      <c r="K43" s="18"/>
    </row>
    <row r="44" spans="1:11" ht="49.5" customHeight="1" x14ac:dyDescent="0.2">
      <c r="A44" s="5"/>
      <c r="B44" s="20" t="s">
        <v>80</v>
      </c>
      <c r="C44" s="16">
        <v>650</v>
      </c>
      <c r="D44" s="16">
        <v>1</v>
      </c>
      <c r="E44" s="16">
        <v>6</v>
      </c>
      <c r="F44" s="13" t="s">
        <v>138</v>
      </c>
      <c r="G44" s="17"/>
      <c r="H44" s="18">
        <f t="shared" si="14"/>
        <v>85.6</v>
      </c>
      <c r="I44" s="18">
        <f t="shared" si="14"/>
        <v>0</v>
      </c>
      <c r="J44" s="18">
        <f t="shared" si="14"/>
        <v>85.6</v>
      </c>
      <c r="K44" s="18"/>
    </row>
    <row r="45" spans="1:11" x14ac:dyDescent="0.2">
      <c r="A45" s="5"/>
      <c r="B45" s="20" t="s">
        <v>67</v>
      </c>
      <c r="C45" s="16">
        <v>650</v>
      </c>
      <c r="D45" s="16">
        <v>1</v>
      </c>
      <c r="E45" s="16">
        <v>6</v>
      </c>
      <c r="F45" s="13" t="s">
        <v>138</v>
      </c>
      <c r="G45" s="17">
        <v>500</v>
      </c>
      <c r="H45" s="18">
        <f t="shared" si="14"/>
        <v>85.6</v>
      </c>
      <c r="I45" s="18">
        <f t="shared" si="14"/>
        <v>0</v>
      </c>
      <c r="J45" s="18">
        <f t="shared" si="14"/>
        <v>85.6</v>
      </c>
      <c r="K45" s="18"/>
    </row>
    <row r="46" spans="1:11" x14ac:dyDescent="0.2">
      <c r="A46" s="5"/>
      <c r="B46" s="21" t="s">
        <v>68</v>
      </c>
      <c r="C46" s="16">
        <v>650</v>
      </c>
      <c r="D46" s="16">
        <v>1</v>
      </c>
      <c r="E46" s="16">
        <v>6</v>
      </c>
      <c r="F46" s="13" t="s">
        <v>138</v>
      </c>
      <c r="G46" s="17">
        <v>540</v>
      </c>
      <c r="H46" s="18">
        <v>85.6</v>
      </c>
      <c r="I46" s="18"/>
      <c r="J46" s="18">
        <f>H46+I46</f>
        <v>85.6</v>
      </c>
      <c r="K46" s="18"/>
    </row>
    <row r="47" spans="1:11" x14ac:dyDescent="0.2">
      <c r="A47" s="5"/>
      <c r="B47" s="15" t="s">
        <v>304</v>
      </c>
      <c r="C47" s="16">
        <v>650</v>
      </c>
      <c r="D47" s="16">
        <v>1</v>
      </c>
      <c r="E47" s="16">
        <v>7</v>
      </c>
      <c r="F47" s="13"/>
      <c r="G47" s="17" t="s">
        <v>9</v>
      </c>
      <c r="H47" s="18">
        <f t="shared" ref="H47:J51" si="15">H48</f>
        <v>1000</v>
      </c>
      <c r="I47" s="18" t="e">
        <f t="shared" si="15"/>
        <v>#REF!</v>
      </c>
      <c r="J47" s="18" t="e">
        <f t="shared" si="15"/>
        <v>#REF!</v>
      </c>
      <c r="K47" s="18"/>
    </row>
    <row r="48" spans="1:11" x14ac:dyDescent="0.2">
      <c r="A48" s="5"/>
      <c r="B48" s="19" t="s">
        <v>30</v>
      </c>
      <c r="C48" s="16">
        <v>650</v>
      </c>
      <c r="D48" s="16">
        <v>1</v>
      </c>
      <c r="E48" s="16">
        <v>7</v>
      </c>
      <c r="F48" s="13" t="s">
        <v>83</v>
      </c>
      <c r="G48" s="17" t="s">
        <v>9</v>
      </c>
      <c r="H48" s="18">
        <f>H49</f>
        <v>1000</v>
      </c>
      <c r="I48" s="18" t="e">
        <f>#REF!</f>
        <v>#REF!</v>
      </c>
      <c r="J48" s="18" t="e">
        <f>#REF!</f>
        <v>#REF!</v>
      </c>
      <c r="K48" s="18"/>
    </row>
    <row r="49" spans="1:11" ht="28.5" customHeight="1" x14ac:dyDescent="0.2">
      <c r="A49" s="5"/>
      <c r="B49" s="20" t="s">
        <v>305</v>
      </c>
      <c r="C49" s="16">
        <v>650</v>
      </c>
      <c r="D49" s="16">
        <v>1</v>
      </c>
      <c r="E49" s="16">
        <v>7</v>
      </c>
      <c r="F49" s="13" t="s">
        <v>155</v>
      </c>
      <c r="G49" s="17"/>
      <c r="H49" s="18">
        <f>H50</f>
        <v>1000</v>
      </c>
      <c r="I49" s="18">
        <f t="shared" si="15"/>
        <v>0</v>
      </c>
      <c r="J49" s="18">
        <f>J50</f>
        <v>1000</v>
      </c>
      <c r="K49" s="18"/>
    </row>
    <row r="50" spans="1:11" x14ac:dyDescent="0.2">
      <c r="A50" s="5"/>
      <c r="B50" s="20" t="s">
        <v>306</v>
      </c>
      <c r="C50" s="16">
        <v>650</v>
      </c>
      <c r="D50" s="16">
        <v>1</v>
      </c>
      <c r="E50" s="16">
        <v>7</v>
      </c>
      <c r="F50" s="13" t="s">
        <v>307</v>
      </c>
      <c r="G50" s="17" t="s">
        <v>9</v>
      </c>
      <c r="H50" s="18">
        <f t="shared" si="15"/>
        <v>1000</v>
      </c>
      <c r="I50" s="18">
        <f t="shared" si="15"/>
        <v>0</v>
      </c>
      <c r="J50" s="18">
        <f t="shared" si="15"/>
        <v>1000</v>
      </c>
      <c r="K50" s="18"/>
    </row>
    <row r="51" spans="1:11" x14ac:dyDescent="0.2">
      <c r="A51" s="5"/>
      <c r="B51" s="20" t="s">
        <v>20</v>
      </c>
      <c r="C51" s="16">
        <v>650</v>
      </c>
      <c r="D51" s="16">
        <v>1</v>
      </c>
      <c r="E51" s="16">
        <v>7</v>
      </c>
      <c r="F51" s="13" t="s">
        <v>307</v>
      </c>
      <c r="G51" s="17" t="s">
        <v>24</v>
      </c>
      <c r="H51" s="18">
        <f t="shared" si="15"/>
        <v>1000</v>
      </c>
      <c r="I51" s="18">
        <f t="shared" si="15"/>
        <v>0</v>
      </c>
      <c r="J51" s="18">
        <f t="shared" si="15"/>
        <v>1000</v>
      </c>
      <c r="K51" s="18"/>
    </row>
    <row r="52" spans="1:11" x14ac:dyDescent="0.2">
      <c r="A52" s="5"/>
      <c r="B52" s="21" t="s">
        <v>319</v>
      </c>
      <c r="C52" s="16">
        <v>650</v>
      </c>
      <c r="D52" s="16">
        <v>1</v>
      </c>
      <c r="E52" s="16">
        <v>7</v>
      </c>
      <c r="F52" s="13" t="s">
        <v>307</v>
      </c>
      <c r="G52" s="17">
        <v>880</v>
      </c>
      <c r="H52" s="18">
        <v>1000</v>
      </c>
      <c r="I52" s="18"/>
      <c r="J52" s="18">
        <f>H52+I52</f>
        <v>1000</v>
      </c>
      <c r="K52" s="18"/>
    </row>
    <row r="53" spans="1:11" x14ac:dyDescent="0.2">
      <c r="A53" s="5"/>
      <c r="B53" s="15" t="s">
        <v>22</v>
      </c>
      <c r="C53" s="16">
        <v>650</v>
      </c>
      <c r="D53" s="16">
        <v>1</v>
      </c>
      <c r="E53" s="16">
        <v>11</v>
      </c>
      <c r="F53" s="13"/>
      <c r="G53" s="17" t="s">
        <v>9</v>
      </c>
      <c r="H53" s="18">
        <f t="shared" ref="H53:J58" si="16">H54</f>
        <v>50</v>
      </c>
      <c r="I53" s="18">
        <f t="shared" si="16"/>
        <v>0</v>
      </c>
      <c r="J53" s="18">
        <f t="shared" si="16"/>
        <v>50</v>
      </c>
      <c r="K53" s="18"/>
    </row>
    <row r="54" spans="1:11" ht="36" x14ac:dyDescent="0.2">
      <c r="A54" s="5"/>
      <c r="B54" s="19" t="s">
        <v>280</v>
      </c>
      <c r="C54" s="16">
        <v>650</v>
      </c>
      <c r="D54" s="16">
        <v>1</v>
      </c>
      <c r="E54" s="16">
        <v>11</v>
      </c>
      <c r="F54" s="13" t="s">
        <v>162</v>
      </c>
      <c r="G54" s="17" t="s">
        <v>9</v>
      </c>
      <c r="H54" s="18">
        <f t="shared" si="16"/>
        <v>50</v>
      </c>
      <c r="I54" s="18">
        <f t="shared" si="16"/>
        <v>0</v>
      </c>
      <c r="J54" s="18">
        <f t="shared" si="16"/>
        <v>50</v>
      </c>
      <c r="K54" s="18"/>
    </row>
    <row r="55" spans="1:11" ht="36" x14ac:dyDescent="0.2">
      <c r="A55" s="5"/>
      <c r="B55" s="20" t="s">
        <v>23</v>
      </c>
      <c r="C55" s="16">
        <v>650</v>
      </c>
      <c r="D55" s="16">
        <v>1</v>
      </c>
      <c r="E55" s="16">
        <v>11</v>
      </c>
      <c r="F55" s="13" t="s">
        <v>141</v>
      </c>
      <c r="G55" s="17" t="s">
        <v>9</v>
      </c>
      <c r="H55" s="18">
        <f>H56</f>
        <v>50</v>
      </c>
      <c r="I55" s="18">
        <f t="shared" si="16"/>
        <v>0</v>
      </c>
      <c r="J55" s="18">
        <f>J56</f>
        <v>50</v>
      </c>
      <c r="K55" s="18"/>
    </row>
    <row r="56" spans="1:11" ht="28.5" customHeight="1" x14ac:dyDescent="0.2">
      <c r="A56" s="5"/>
      <c r="B56" s="20" t="s">
        <v>110</v>
      </c>
      <c r="C56" s="16">
        <v>650</v>
      </c>
      <c r="D56" s="16">
        <v>1</v>
      </c>
      <c r="E56" s="16">
        <v>11</v>
      </c>
      <c r="F56" s="13" t="s">
        <v>142</v>
      </c>
      <c r="G56" s="17"/>
      <c r="H56" s="18">
        <f>H57</f>
        <v>50</v>
      </c>
      <c r="I56" s="18">
        <f t="shared" si="16"/>
        <v>0</v>
      </c>
      <c r="J56" s="18">
        <f>J57</f>
        <v>50</v>
      </c>
      <c r="K56" s="18"/>
    </row>
    <row r="57" spans="1:11" ht="24" x14ac:dyDescent="0.2">
      <c r="A57" s="5"/>
      <c r="B57" s="20" t="s">
        <v>81</v>
      </c>
      <c r="C57" s="16">
        <v>650</v>
      </c>
      <c r="D57" s="16">
        <v>1</v>
      </c>
      <c r="E57" s="16">
        <v>11</v>
      </c>
      <c r="F57" s="13" t="s">
        <v>143</v>
      </c>
      <c r="G57" s="17" t="s">
        <v>9</v>
      </c>
      <c r="H57" s="18">
        <f t="shared" si="16"/>
        <v>50</v>
      </c>
      <c r="I57" s="18">
        <f t="shared" si="16"/>
        <v>0</v>
      </c>
      <c r="J57" s="18">
        <f t="shared" si="16"/>
        <v>50</v>
      </c>
      <c r="K57" s="18"/>
    </row>
    <row r="58" spans="1:11" x14ac:dyDescent="0.2">
      <c r="A58" s="5"/>
      <c r="B58" s="20" t="s">
        <v>20</v>
      </c>
      <c r="C58" s="16">
        <v>650</v>
      </c>
      <c r="D58" s="16">
        <v>1</v>
      </c>
      <c r="E58" s="16">
        <v>11</v>
      </c>
      <c r="F58" s="13" t="s">
        <v>143</v>
      </c>
      <c r="G58" s="17" t="s">
        <v>24</v>
      </c>
      <c r="H58" s="18">
        <f t="shared" si="16"/>
        <v>50</v>
      </c>
      <c r="I58" s="18">
        <f t="shared" si="16"/>
        <v>0</v>
      </c>
      <c r="J58" s="18">
        <f t="shared" si="16"/>
        <v>50</v>
      </c>
      <c r="K58" s="18"/>
    </row>
    <row r="59" spans="1:11" x14ac:dyDescent="0.2">
      <c r="A59" s="5"/>
      <c r="B59" s="21" t="s">
        <v>25</v>
      </c>
      <c r="C59" s="16">
        <v>650</v>
      </c>
      <c r="D59" s="16">
        <v>1</v>
      </c>
      <c r="E59" s="16">
        <v>11</v>
      </c>
      <c r="F59" s="13" t="s">
        <v>143</v>
      </c>
      <c r="G59" s="17" t="s">
        <v>26</v>
      </c>
      <c r="H59" s="18">
        <v>50</v>
      </c>
      <c r="I59" s="18"/>
      <c r="J59" s="18">
        <f>H59+I59</f>
        <v>50</v>
      </c>
      <c r="K59" s="18"/>
    </row>
    <row r="60" spans="1:11" x14ac:dyDescent="0.2">
      <c r="A60" s="5"/>
      <c r="B60" s="15" t="s">
        <v>27</v>
      </c>
      <c r="C60" s="16">
        <v>650</v>
      </c>
      <c r="D60" s="16">
        <v>1</v>
      </c>
      <c r="E60" s="16">
        <v>13</v>
      </c>
      <c r="F60" s="13"/>
      <c r="G60" s="17" t="s">
        <v>9</v>
      </c>
      <c r="H60" s="18">
        <f>H61+H75+H83</f>
        <v>28631.4</v>
      </c>
      <c r="I60" s="18">
        <f t="shared" ref="I60" si="17">I61+I77+I83+I80</f>
        <v>0</v>
      </c>
      <c r="J60" s="18">
        <f>J61+J77+J83+J80</f>
        <v>28726.600000000002</v>
      </c>
      <c r="K60" s="18"/>
    </row>
    <row r="61" spans="1:11" ht="24" x14ac:dyDescent="0.2">
      <c r="A61" s="5"/>
      <c r="B61" s="19" t="s">
        <v>119</v>
      </c>
      <c r="C61" s="16">
        <v>650</v>
      </c>
      <c r="D61" s="16">
        <v>1</v>
      </c>
      <c r="E61" s="16">
        <v>13</v>
      </c>
      <c r="F61" s="13" t="s">
        <v>129</v>
      </c>
      <c r="G61" s="17" t="s">
        <v>9</v>
      </c>
      <c r="H61" s="18">
        <f>H62</f>
        <v>28513.9</v>
      </c>
      <c r="I61" s="18">
        <f t="shared" ref="I61:I62" si="18">I62</f>
        <v>0</v>
      </c>
      <c r="J61" s="18">
        <f>J62</f>
        <v>28513.9</v>
      </c>
      <c r="K61" s="18"/>
    </row>
    <row r="62" spans="1:11" ht="24" x14ac:dyDescent="0.2">
      <c r="A62" s="5"/>
      <c r="B62" s="19" t="s">
        <v>72</v>
      </c>
      <c r="C62" s="16">
        <v>650</v>
      </c>
      <c r="D62" s="16">
        <v>1</v>
      </c>
      <c r="E62" s="16">
        <v>13</v>
      </c>
      <c r="F62" s="13" t="s">
        <v>133</v>
      </c>
      <c r="G62" s="17"/>
      <c r="H62" s="18">
        <f>H63</f>
        <v>28513.9</v>
      </c>
      <c r="I62" s="18">
        <f t="shared" si="18"/>
        <v>0</v>
      </c>
      <c r="J62" s="18">
        <f>J63</f>
        <v>28513.9</v>
      </c>
      <c r="K62" s="18"/>
    </row>
    <row r="63" spans="1:11" ht="24" x14ac:dyDescent="0.2">
      <c r="A63" s="5"/>
      <c r="B63" s="22" t="s">
        <v>144</v>
      </c>
      <c r="C63" s="16">
        <v>650</v>
      </c>
      <c r="D63" s="23">
        <v>1</v>
      </c>
      <c r="E63" s="23">
        <v>13</v>
      </c>
      <c r="F63" s="24" t="s">
        <v>134</v>
      </c>
      <c r="G63" s="25"/>
      <c r="H63" s="26">
        <f>H64+H72</f>
        <v>28513.9</v>
      </c>
      <c r="I63" s="26">
        <f t="shared" ref="I63" si="19">I64+I72</f>
        <v>0</v>
      </c>
      <c r="J63" s="26">
        <f>J64+J72</f>
        <v>28513.9</v>
      </c>
      <c r="K63" s="26"/>
    </row>
    <row r="64" spans="1:11" ht="24" x14ac:dyDescent="0.2">
      <c r="A64" s="5"/>
      <c r="B64" s="20" t="s">
        <v>79</v>
      </c>
      <c r="C64" s="16">
        <v>650</v>
      </c>
      <c r="D64" s="16">
        <v>1</v>
      </c>
      <c r="E64" s="16">
        <v>13</v>
      </c>
      <c r="F64" s="13" t="s">
        <v>145</v>
      </c>
      <c r="G64" s="17"/>
      <c r="H64" s="18">
        <f>H65+H67+H69</f>
        <v>28513.9</v>
      </c>
      <c r="I64" s="18">
        <f t="shared" ref="I64" si="20">I65+I67+I69</f>
        <v>0</v>
      </c>
      <c r="J64" s="18">
        <f>J65+J67+J69</f>
        <v>28513.9</v>
      </c>
      <c r="K64" s="18"/>
    </row>
    <row r="65" spans="1:11" ht="48" x14ac:dyDescent="0.2">
      <c r="A65" s="5"/>
      <c r="B65" s="21" t="s">
        <v>11</v>
      </c>
      <c r="C65" s="16">
        <v>650</v>
      </c>
      <c r="D65" s="16">
        <v>1</v>
      </c>
      <c r="E65" s="16">
        <v>13</v>
      </c>
      <c r="F65" s="13" t="s">
        <v>145</v>
      </c>
      <c r="G65" s="17" t="s">
        <v>12</v>
      </c>
      <c r="H65" s="18">
        <f>H66</f>
        <v>25847.9</v>
      </c>
      <c r="I65" s="18">
        <f t="shared" ref="I65" si="21">I66</f>
        <v>0</v>
      </c>
      <c r="J65" s="18">
        <f>J66</f>
        <v>25847.9</v>
      </c>
      <c r="K65" s="18"/>
    </row>
    <row r="66" spans="1:11" x14ac:dyDescent="0.2">
      <c r="A66" s="5"/>
      <c r="B66" s="21" t="s">
        <v>109</v>
      </c>
      <c r="C66" s="16">
        <v>650</v>
      </c>
      <c r="D66" s="16">
        <v>1</v>
      </c>
      <c r="E66" s="16">
        <v>13</v>
      </c>
      <c r="F66" s="13" t="s">
        <v>145</v>
      </c>
      <c r="G66" s="17">
        <v>110</v>
      </c>
      <c r="H66" s="18">
        <f>25848-0.1</f>
        <v>25847.9</v>
      </c>
      <c r="I66" s="18"/>
      <c r="J66" s="18">
        <f>H66+I66</f>
        <v>25847.9</v>
      </c>
      <c r="K66" s="18"/>
    </row>
    <row r="67" spans="1:11" ht="24" x14ac:dyDescent="0.2">
      <c r="A67" s="5"/>
      <c r="B67" s="21" t="s">
        <v>106</v>
      </c>
      <c r="C67" s="16">
        <v>650</v>
      </c>
      <c r="D67" s="16">
        <v>1</v>
      </c>
      <c r="E67" s="16">
        <v>13</v>
      </c>
      <c r="F67" s="13" t="s">
        <v>145</v>
      </c>
      <c r="G67" s="17">
        <v>200</v>
      </c>
      <c r="H67" s="18">
        <f>H68</f>
        <v>2620.1</v>
      </c>
      <c r="I67" s="18">
        <f t="shared" ref="I67" si="22">I68</f>
        <v>0</v>
      </c>
      <c r="J67" s="18">
        <f>J68</f>
        <v>2620.1</v>
      </c>
      <c r="K67" s="18"/>
    </row>
    <row r="68" spans="1:11" ht="24" x14ac:dyDescent="0.2">
      <c r="A68" s="5"/>
      <c r="B68" s="21" t="s">
        <v>18</v>
      </c>
      <c r="C68" s="16">
        <v>650</v>
      </c>
      <c r="D68" s="16">
        <v>1</v>
      </c>
      <c r="E68" s="16">
        <v>13</v>
      </c>
      <c r="F68" s="13" t="s">
        <v>145</v>
      </c>
      <c r="G68" s="17">
        <v>240</v>
      </c>
      <c r="H68" s="18">
        <v>2620.1</v>
      </c>
      <c r="I68" s="18"/>
      <c r="J68" s="18">
        <f>H68+I68</f>
        <v>2620.1</v>
      </c>
      <c r="K68" s="18"/>
    </row>
    <row r="69" spans="1:11" x14ac:dyDescent="0.2">
      <c r="A69" s="5"/>
      <c r="B69" s="21" t="s">
        <v>20</v>
      </c>
      <c r="C69" s="16">
        <v>650</v>
      </c>
      <c r="D69" s="16">
        <v>1</v>
      </c>
      <c r="E69" s="16">
        <v>13</v>
      </c>
      <c r="F69" s="13" t="s">
        <v>145</v>
      </c>
      <c r="G69" s="17">
        <v>800</v>
      </c>
      <c r="H69" s="18">
        <f>H70+H71</f>
        <v>45.9</v>
      </c>
      <c r="I69" s="18">
        <f t="shared" ref="I69" si="23">I70+I71</f>
        <v>0</v>
      </c>
      <c r="J69" s="18">
        <f>J70+J71</f>
        <v>45.9</v>
      </c>
      <c r="K69" s="18"/>
    </row>
    <row r="70" spans="1:11" hidden="1" x14ac:dyDescent="0.2">
      <c r="A70" s="5"/>
      <c r="B70" s="32" t="s">
        <v>111</v>
      </c>
      <c r="C70" s="16">
        <v>650</v>
      </c>
      <c r="D70" s="33">
        <v>1</v>
      </c>
      <c r="E70" s="33">
        <v>13</v>
      </c>
      <c r="F70" s="34" t="s">
        <v>145</v>
      </c>
      <c r="G70" s="35">
        <v>830</v>
      </c>
      <c r="H70" s="36">
        <v>0</v>
      </c>
      <c r="I70" s="36"/>
      <c r="J70" s="36">
        <v>0</v>
      </c>
      <c r="K70" s="36"/>
    </row>
    <row r="71" spans="1:11" x14ac:dyDescent="0.2">
      <c r="A71" s="5"/>
      <c r="B71" s="21" t="s">
        <v>21</v>
      </c>
      <c r="C71" s="16">
        <v>650</v>
      </c>
      <c r="D71" s="16">
        <v>1</v>
      </c>
      <c r="E71" s="16">
        <v>13</v>
      </c>
      <c r="F71" s="13" t="s">
        <v>145</v>
      </c>
      <c r="G71" s="17">
        <v>850</v>
      </c>
      <c r="H71" s="37">
        <v>45.9</v>
      </c>
      <c r="I71" s="37"/>
      <c r="J71" s="37">
        <f>H71+I71</f>
        <v>45.9</v>
      </c>
      <c r="K71" s="37"/>
    </row>
    <row r="72" spans="1:11" ht="24" hidden="1" x14ac:dyDescent="0.2">
      <c r="A72" s="5"/>
      <c r="B72" s="38" t="s">
        <v>245</v>
      </c>
      <c r="C72" s="16">
        <v>650</v>
      </c>
      <c r="D72" s="16">
        <v>1</v>
      </c>
      <c r="E72" s="16">
        <v>13</v>
      </c>
      <c r="F72" s="13" t="s">
        <v>253</v>
      </c>
      <c r="G72" s="17"/>
      <c r="H72" s="18">
        <f>H73</f>
        <v>0</v>
      </c>
      <c r="I72" s="18">
        <f t="shared" ref="I72:I73" si="24">I73</f>
        <v>0</v>
      </c>
      <c r="J72" s="18">
        <f>J73</f>
        <v>0</v>
      </c>
      <c r="K72" s="18"/>
    </row>
    <row r="73" spans="1:11" ht="24" hidden="1" x14ac:dyDescent="0.2">
      <c r="A73" s="5"/>
      <c r="B73" s="21" t="s">
        <v>106</v>
      </c>
      <c r="C73" s="16">
        <v>650</v>
      </c>
      <c r="D73" s="16">
        <v>1</v>
      </c>
      <c r="E73" s="16">
        <v>13</v>
      </c>
      <c r="F73" s="13" t="s">
        <v>253</v>
      </c>
      <c r="G73" s="17">
        <v>200</v>
      </c>
      <c r="H73" s="18">
        <f>H74</f>
        <v>0</v>
      </c>
      <c r="I73" s="18">
        <f t="shared" si="24"/>
        <v>0</v>
      </c>
      <c r="J73" s="18">
        <f>J74</f>
        <v>0</v>
      </c>
      <c r="K73" s="18"/>
    </row>
    <row r="74" spans="1:11" ht="24" hidden="1" x14ac:dyDescent="0.2">
      <c r="A74" s="5"/>
      <c r="B74" s="21" t="s">
        <v>18</v>
      </c>
      <c r="C74" s="16">
        <v>650</v>
      </c>
      <c r="D74" s="16">
        <v>1</v>
      </c>
      <c r="E74" s="16">
        <v>13</v>
      </c>
      <c r="F74" s="13" t="s">
        <v>253</v>
      </c>
      <c r="G74" s="17">
        <v>240</v>
      </c>
      <c r="H74" s="18"/>
      <c r="I74" s="18"/>
      <c r="J74" s="18"/>
      <c r="K74" s="18"/>
    </row>
    <row r="75" spans="1:11" ht="24" x14ac:dyDescent="0.2">
      <c r="A75" s="5"/>
      <c r="B75" s="20" t="s">
        <v>301</v>
      </c>
      <c r="C75" s="16">
        <v>650</v>
      </c>
      <c r="D75" s="16">
        <v>1</v>
      </c>
      <c r="E75" s="16">
        <v>13</v>
      </c>
      <c r="F75" s="13" t="s">
        <v>146</v>
      </c>
      <c r="G75" s="17"/>
      <c r="H75" s="18">
        <f>H76</f>
        <v>117.5</v>
      </c>
      <c r="I75" s="18"/>
      <c r="J75" s="18"/>
      <c r="K75" s="18"/>
    </row>
    <row r="76" spans="1:11" ht="29.25" customHeight="1" x14ac:dyDescent="0.2">
      <c r="A76" s="5"/>
      <c r="B76" s="20" t="s">
        <v>108</v>
      </c>
      <c r="C76" s="16">
        <v>650</v>
      </c>
      <c r="D76" s="16">
        <v>1</v>
      </c>
      <c r="E76" s="16">
        <v>13</v>
      </c>
      <c r="F76" s="13" t="s">
        <v>147</v>
      </c>
      <c r="G76" s="17"/>
      <c r="H76" s="18">
        <f>H77+H80</f>
        <v>117.5</v>
      </c>
      <c r="I76" s="18"/>
      <c r="J76" s="18"/>
      <c r="K76" s="18"/>
    </row>
    <row r="77" spans="1:11" ht="48" x14ac:dyDescent="0.2">
      <c r="A77" s="5"/>
      <c r="B77" s="20" t="s">
        <v>80</v>
      </c>
      <c r="C77" s="16">
        <v>650</v>
      </c>
      <c r="D77" s="16">
        <v>1</v>
      </c>
      <c r="E77" s="16">
        <v>13</v>
      </c>
      <c r="F77" s="13" t="s">
        <v>152</v>
      </c>
      <c r="G77" s="17"/>
      <c r="H77" s="18">
        <f>H78</f>
        <v>18.5</v>
      </c>
      <c r="I77" s="18">
        <f t="shared" ref="I77:I78" si="25">I78</f>
        <v>0</v>
      </c>
      <c r="J77" s="18">
        <f>J78</f>
        <v>12.7</v>
      </c>
      <c r="K77" s="18"/>
    </row>
    <row r="78" spans="1:11" x14ac:dyDescent="0.2">
      <c r="A78" s="5"/>
      <c r="B78" s="20" t="s">
        <v>67</v>
      </c>
      <c r="C78" s="16">
        <v>650</v>
      </c>
      <c r="D78" s="16">
        <v>1</v>
      </c>
      <c r="E78" s="16">
        <v>13</v>
      </c>
      <c r="F78" s="13" t="s">
        <v>152</v>
      </c>
      <c r="G78" s="17">
        <v>500</v>
      </c>
      <c r="H78" s="18">
        <f>H79</f>
        <v>18.5</v>
      </c>
      <c r="I78" s="18">
        <f t="shared" si="25"/>
        <v>0</v>
      </c>
      <c r="J78" s="18">
        <f>J79</f>
        <v>12.7</v>
      </c>
      <c r="K78" s="18"/>
    </row>
    <row r="79" spans="1:11" x14ac:dyDescent="0.2">
      <c r="A79" s="5"/>
      <c r="B79" s="21" t="s">
        <v>68</v>
      </c>
      <c r="C79" s="16">
        <v>650</v>
      </c>
      <c r="D79" s="16">
        <v>1</v>
      </c>
      <c r="E79" s="16">
        <v>13</v>
      </c>
      <c r="F79" s="13" t="s">
        <v>152</v>
      </c>
      <c r="G79" s="17">
        <v>540</v>
      </c>
      <c r="H79" s="18">
        <v>18.5</v>
      </c>
      <c r="I79" s="18"/>
      <c r="J79" s="18">
        <v>12.7</v>
      </c>
      <c r="K79" s="18"/>
    </row>
    <row r="80" spans="1:11" ht="24" x14ac:dyDescent="0.2">
      <c r="A80" s="5"/>
      <c r="B80" s="21" t="s">
        <v>81</v>
      </c>
      <c r="C80" s="16">
        <v>650</v>
      </c>
      <c r="D80" s="16">
        <v>1</v>
      </c>
      <c r="E80" s="16">
        <v>13</v>
      </c>
      <c r="F80" s="13" t="s">
        <v>153</v>
      </c>
      <c r="G80" s="17"/>
      <c r="H80" s="18">
        <f>H81</f>
        <v>99</v>
      </c>
      <c r="I80" s="18">
        <f t="shared" ref="I80:I81" si="26">I81</f>
        <v>0</v>
      </c>
      <c r="J80" s="18">
        <f>J81</f>
        <v>200</v>
      </c>
      <c r="K80" s="18"/>
    </row>
    <row r="81" spans="1:11" ht="24" x14ac:dyDescent="0.2">
      <c r="A81" s="5"/>
      <c r="B81" s="21" t="s">
        <v>106</v>
      </c>
      <c r="C81" s="16">
        <v>650</v>
      </c>
      <c r="D81" s="16">
        <v>1</v>
      </c>
      <c r="E81" s="16">
        <v>13</v>
      </c>
      <c r="F81" s="13" t="s">
        <v>153</v>
      </c>
      <c r="G81" s="17">
        <v>200</v>
      </c>
      <c r="H81" s="18">
        <f>H82</f>
        <v>99</v>
      </c>
      <c r="I81" s="18">
        <f t="shared" si="26"/>
        <v>0</v>
      </c>
      <c r="J81" s="18">
        <f>J82</f>
        <v>200</v>
      </c>
      <c r="K81" s="18"/>
    </row>
    <row r="82" spans="1:11" ht="24" x14ac:dyDescent="0.2">
      <c r="A82" s="5"/>
      <c r="B82" s="21" t="s">
        <v>18</v>
      </c>
      <c r="C82" s="16">
        <v>650</v>
      </c>
      <c r="D82" s="16">
        <v>1</v>
      </c>
      <c r="E82" s="16">
        <v>13</v>
      </c>
      <c r="F82" s="13" t="s">
        <v>153</v>
      </c>
      <c r="G82" s="17">
        <v>240</v>
      </c>
      <c r="H82" s="18">
        <v>99</v>
      </c>
      <c r="I82" s="18"/>
      <c r="J82" s="18">
        <v>200</v>
      </c>
      <c r="K82" s="18"/>
    </row>
    <row r="83" spans="1:11" hidden="1" x14ac:dyDescent="0.2">
      <c r="A83" s="5"/>
      <c r="B83" s="39" t="s">
        <v>30</v>
      </c>
      <c r="C83" s="16">
        <v>650</v>
      </c>
      <c r="D83" s="23">
        <v>1</v>
      </c>
      <c r="E83" s="23">
        <v>13</v>
      </c>
      <c r="F83" s="40" t="s">
        <v>83</v>
      </c>
      <c r="G83" s="25"/>
      <c r="H83" s="26">
        <f>H84</f>
        <v>0</v>
      </c>
      <c r="I83" s="26">
        <f t="shared" ref="I83" si="27">I84</f>
        <v>0</v>
      </c>
      <c r="J83" s="26">
        <f>J84</f>
        <v>0</v>
      </c>
      <c r="K83" s="26"/>
    </row>
    <row r="84" spans="1:11" hidden="1" x14ac:dyDescent="0.2">
      <c r="A84" s="5"/>
      <c r="B84" s="20" t="s">
        <v>113</v>
      </c>
      <c r="C84" s="16">
        <v>650</v>
      </c>
      <c r="D84" s="16">
        <v>1</v>
      </c>
      <c r="E84" s="16">
        <v>13</v>
      </c>
      <c r="F84" s="41" t="s">
        <v>112</v>
      </c>
      <c r="G84" s="17"/>
      <c r="H84" s="18">
        <f t="shared" ref="H84:J85" si="28">H85</f>
        <v>0</v>
      </c>
      <c r="I84" s="18">
        <f t="shared" si="28"/>
        <v>0</v>
      </c>
      <c r="J84" s="18">
        <f t="shared" si="28"/>
        <v>0</v>
      </c>
      <c r="K84" s="18"/>
    </row>
    <row r="85" spans="1:11" hidden="1" x14ac:dyDescent="0.2">
      <c r="A85" s="5"/>
      <c r="B85" s="20" t="s">
        <v>20</v>
      </c>
      <c r="C85" s="16">
        <v>650</v>
      </c>
      <c r="D85" s="16">
        <v>1</v>
      </c>
      <c r="E85" s="16">
        <v>13</v>
      </c>
      <c r="F85" s="41" t="s">
        <v>112</v>
      </c>
      <c r="G85" s="17">
        <v>800</v>
      </c>
      <c r="H85" s="18">
        <f t="shared" si="28"/>
        <v>0</v>
      </c>
      <c r="I85" s="18">
        <f t="shared" si="28"/>
        <v>0</v>
      </c>
      <c r="J85" s="18">
        <f t="shared" si="28"/>
        <v>0</v>
      </c>
      <c r="K85" s="18"/>
    </row>
    <row r="86" spans="1:11" hidden="1" x14ac:dyDescent="0.2">
      <c r="A86" s="5"/>
      <c r="B86" s="27" t="s">
        <v>25</v>
      </c>
      <c r="C86" s="16">
        <v>650</v>
      </c>
      <c r="D86" s="28">
        <v>1</v>
      </c>
      <c r="E86" s="28">
        <v>13</v>
      </c>
      <c r="F86" s="41" t="s">
        <v>112</v>
      </c>
      <c r="G86" s="30">
        <v>870</v>
      </c>
      <c r="H86" s="31">
        <v>0</v>
      </c>
      <c r="I86" s="31"/>
      <c r="J86" s="31">
        <v>0</v>
      </c>
      <c r="K86" s="31"/>
    </row>
    <row r="87" spans="1:11" x14ac:dyDescent="0.2">
      <c r="A87" s="5"/>
      <c r="B87" s="42" t="s">
        <v>31</v>
      </c>
      <c r="C87" s="16">
        <v>650</v>
      </c>
      <c r="D87" s="16">
        <v>2</v>
      </c>
      <c r="E87" s="13" t="s">
        <v>32</v>
      </c>
      <c r="F87" s="13"/>
      <c r="G87" s="17"/>
      <c r="H87" s="18">
        <f t="shared" ref="H87:K92" si="29">H88</f>
        <v>1189.4000000000001</v>
      </c>
      <c r="I87" s="18">
        <f t="shared" si="29"/>
        <v>1190.4000000000001</v>
      </c>
      <c r="J87" s="18">
        <f t="shared" si="29"/>
        <v>1191.4000000000001</v>
      </c>
      <c r="K87" s="18">
        <f t="shared" si="29"/>
        <v>1189.4000000000001</v>
      </c>
    </row>
    <row r="88" spans="1:11" x14ac:dyDescent="0.2">
      <c r="A88" s="5"/>
      <c r="B88" s="20" t="s">
        <v>33</v>
      </c>
      <c r="C88" s="16">
        <v>650</v>
      </c>
      <c r="D88" s="16">
        <v>2</v>
      </c>
      <c r="E88" s="16">
        <v>3</v>
      </c>
      <c r="F88" s="43"/>
      <c r="G88" s="17"/>
      <c r="H88" s="18">
        <f t="shared" si="29"/>
        <v>1189.4000000000001</v>
      </c>
      <c r="I88" s="18">
        <f t="shared" si="29"/>
        <v>1190.4000000000001</v>
      </c>
      <c r="J88" s="18">
        <f t="shared" si="29"/>
        <v>1191.4000000000001</v>
      </c>
      <c r="K88" s="18">
        <f t="shared" si="29"/>
        <v>1189.4000000000001</v>
      </c>
    </row>
    <row r="89" spans="1:11" x14ac:dyDescent="0.2">
      <c r="A89" s="5"/>
      <c r="B89" s="20" t="s">
        <v>30</v>
      </c>
      <c r="C89" s="16">
        <v>650</v>
      </c>
      <c r="D89" s="16">
        <v>2</v>
      </c>
      <c r="E89" s="16">
        <v>3</v>
      </c>
      <c r="F89" s="41" t="s">
        <v>83</v>
      </c>
      <c r="G89" s="17" t="s">
        <v>9</v>
      </c>
      <c r="H89" s="18">
        <f>H90</f>
        <v>1189.4000000000001</v>
      </c>
      <c r="I89" s="18">
        <f t="shared" si="29"/>
        <v>1190.4000000000001</v>
      </c>
      <c r="J89" s="18">
        <f t="shared" si="29"/>
        <v>1191.4000000000001</v>
      </c>
      <c r="K89" s="18">
        <f t="shared" si="29"/>
        <v>1189.4000000000001</v>
      </c>
    </row>
    <row r="90" spans="1:11" ht="21.75" customHeight="1" x14ac:dyDescent="0.2">
      <c r="A90" s="5"/>
      <c r="B90" s="20" t="s">
        <v>154</v>
      </c>
      <c r="C90" s="16">
        <v>650</v>
      </c>
      <c r="D90" s="16">
        <v>2</v>
      </c>
      <c r="E90" s="16">
        <v>3</v>
      </c>
      <c r="F90" s="41" t="s">
        <v>155</v>
      </c>
      <c r="G90" s="17"/>
      <c r="H90" s="18">
        <f>H91</f>
        <v>1189.4000000000001</v>
      </c>
      <c r="I90" s="18">
        <f t="shared" si="29"/>
        <v>1190.4000000000001</v>
      </c>
      <c r="J90" s="18">
        <f t="shared" si="29"/>
        <v>1191.4000000000001</v>
      </c>
      <c r="K90" s="18">
        <f t="shared" si="29"/>
        <v>1189.4000000000001</v>
      </c>
    </row>
    <row r="91" spans="1:11" ht="25.5" customHeight="1" x14ac:dyDescent="0.2">
      <c r="A91" s="5"/>
      <c r="B91" s="20" t="s">
        <v>292</v>
      </c>
      <c r="C91" s="16">
        <v>650</v>
      </c>
      <c r="D91" s="16">
        <v>2</v>
      </c>
      <c r="E91" s="16">
        <v>3</v>
      </c>
      <c r="F91" s="41" t="s">
        <v>156</v>
      </c>
      <c r="G91" s="17"/>
      <c r="H91" s="18">
        <f>H92+H94</f>
        <v>1189.4000000000001</v>
      </c>
      <c r="I91" s="18">
        <f t="shared" ref="I91:K91" si="30">I92+I94</f>
        <v>1190.4000000000001</v>
      </c>
      <c r="J91" s="18">
        <f t="shared" si="30"/>
        <v>1191.4000000000001</v>
      </c>
      <c r="K91" s="18">
        <f t="shared" si="30"/>
        <v>1189.4000000000001</v>
      </c>
    </row>
    <row r="92" spans="1:11" ht="50.25" customHeight="1" x14ac:dyDescent="0.2">
      <c r="A92" s="5"/>
      <c r="B92" s="21" t="s">
        <v>11</v>
      </c>
      <c r="C92" s="16">
        <v>650</v>
      </c>
      <c r="D92" s="16">
        <v>2</v>
      </c>
      <c r="E92" s="16">
        <v>3</v>
      </c>
      <c r="F92" s="41" t="s">
        <v>156</v>
      </c>
      <c r="G92" s="17">
        <v>100</v>
      </c>
      <c r="H92" s="18">
        <f t="shared" si="29"/>
        <v>1012.5</v>
      </c>
      <c r="I92" s="18">
        <f t="shared" si="29"/>
        <v>1013.5</v>
      </c>
      <c r="J92" s="18">
        <f t="shared" si="29"/>
        <v>1014.5</v>
      </c>
      <c r="K92" s="18">
        <f t="shared" si="29"/>
        <v>1012.5</v>
      </c>
    </row>
    <row r="93" spans="1:11" ht="21.75" customHeight="1" x14ac:dyDescent="0.2">
      <c r="A93" s="5"/>
      <c r="B93" s="21" t="s">
        <v>13</v>
      </c>
      <c r="C93" s="16">
        <v>650</v>
      </c>
      <c r="D93" s="16">
        <v>2</v>
      </c>
      <c r="E93" s="16">
        <v>3</v>
      </c>
      <c r="F93" s="41" t="s">
        <v>156</v>
      </c>
      <c r="G93" s="17">
        <v>120</v>
      </c>
      <c r="H93" s="18">
        <v>1012.5</v>
      </c>
      <c r="I93" s="18">
        <v>1013.5</v>
      </c>
      <c r="J93" s="18">
        <v>1014.5</v>
      </c>
      <c r="K93" s="18">
        <f>H93</f>
        <v>1012.5</v>
      </c>
    </row>
    <row r="94" spans="1:11" ht="23.25" customHeight="1" x14ac:dyDescent="0.2">
      <c r="A94" s="5"/>
      <c r="B94" s="21" t="s">
        <v>106</v>
      </c>
      <c r="C94" s="16">
        <v>650</v>
      </c>
      <c r="D94" s="16">
        <v>2</v>
      </c>
      <c r="E94" s="16">
        <v>3</v>
      </c>
      <c r="F94" s="41" t="s">
        <v>156</v>
      </c>
      <c r="G94" s="17">
        <v>200</v>
      </c>
      <c r="H94" s="18">
        <f>H95</f>
        <v>176.9</v>
      </c>
      <c r="I94" s="18">
        <f t="shared" ref="I94:K94" si="31">I95</f>
        <v>176.9</v>
      </c>
      <c r="J94" s="18">
        <f t="shared" si="31"/>
        <v>176.9</v>
      </c>
      <c r="K94" s="18">
        <f t="shared" si="31"/>
        <v>176.9</v>
      </c>
    </row>
    <row r="95" spans="1:11" ht="24" x14ac:dyDescent="0.2">
      <c r="A95" s="5"/>
      <c r="B95" s="21" t="s">
        <v>18</v>
      </c>
      <c r="C95" s="16">
        <v>650</v>
      </c>
      <c r="D95" s="16">
        <v>2</v>
      </c>
      <c r="E95" s="16">
        <v>3</v>
      </c>
      <c r="F95" s="41" t="s">
        <v>156</v>
      </c>
      <c r="G95" s="17">
        <v>240</v>
      </c>
      <c r="H95" s="18">
        <v>176.9</v>
      </c>
      <c r="I95" s="18">
        <v>176.9</v>
      </c>
      <c r="J95" s="18">
        <v>176.9</v>
      </c>
      <c r="K95" s="18">
        <f>H95</f>
        <v>176.9</v>
      </c>
    </row>
    <row r="96" spans="1:11" ht="24" x14ac:dyDescent="0.2">
      <c r="A96" s="5"/>
      <c r="B96" s="42" t="s">
        <v>35</v>
      </c>
      <c r="C96" s="16">
        <v>650</v>
      </c>
      <c r="D96" s="16">
        <v>3</v>
      </c>
      <c r="E96" s="13" t="s">
        <v>32</v>
      </c>
      <c r="F96" s="13"/>
      <c r="G96" s="17" t="s">
        <v>9</v>
      </c>
      <c r="H96" s="18">
        <f>H97+H104+H115</f>
        <v>1728</v>
      </c>
      <c r="I96" s="18">
        <f t="shared" ref="I96:K96" si="32">I97+I104+I115</f>
        <v>0</v>
      </c>
      <c r="J96" s="18">
        <f t="shared" si="32"/>
        <v>1642</v>
      </c>
      <c r="K96" s="18">
        <f t="shared" si="32"/>
        <v>165</v>
      </c>
    </row>
    <row r="97" spans="1:11" x14ac:dyDescent="0.2">
      <c r="A97" s="5"/>
      <c r="B97" s="42" t="s">
        <v>36</v>
      </c>
      <c r="C97" s="16">
        <v>650</v>
      </c>
      <c r="D97" s="16">
        <v>3</v>
      </c>
      <c r="E97" s="16">
        <v>4</v>
      </c>
      <c r="F97" s="13"/>
      <c r="G97" s="17" t="s">
        <v>9</v>
      </c>
      <c r="H97" s="18">
        <f>H98</f>
        <v>165</v>
      </c>
      <c r="I97" s="18">
        <f t="shared" ref="I97:K97" si="33">I98</f>
        <v>0</v>
      </c>
      <c r="J97" s="18">
        <f t="shared" si="33"/>
        <v>197</v>
      </c>
      <c r="K97" s="18">
        <f t="shared" si="33"/>
        <v>165</v>
      </c>
    </row>
    <row r="98" spans="1:11" ht="72" x14ac:dyDescent="0.2">
      <c r="A98" s="5"/>
      <c r="B98" s="44" t="s">
        <v>120</v>
      </c>
      <c r="C98" s="16">
        <v>650</v>
      </c>
      <c r="D98" s="16">
        <v>3</v>
      </c>
      <c r="E98" s="16">
        <v>4</v>
      </c>
      <c r="F98" s="13" t="s">
        <v>157</v>
      </c>
      <c r="G98" s="17"/>
      <c r="H98" s="18">
        <f t="shared" ref="H98:K102" si="34">H99</f>
        <v>165</v>
      </c>
      <c r="I98" s="18">
        <f t="shared" si="34"/>
        <v>0</v>
      </c>
      <c r="J98" s="18">
        <f t="shared" si="34"/>
        <v>197</v>
      </c>
      <c r="K98" s="18">
        <f t="shared" si="34"/>
        <v>165</v>
      </c>
    </row>
    <row r="99" spans="1:11" x14ac:dyDescent="0.2">
      <c r="A99" s="5"/>
      <c r="B99" s="20" t="s">
        <v>37</v>
      </c>
      <c r="C99" s="16">
        <v>650</v>
      </c>
      <c r="D99" s="16">
        <v>3</v>
      </c>
      <c r="E99" s="16">
        <v>4</v>
      </c>
      <c r="F99" s="13" t="s">
        <v>158</v>
      </c>
      <c r="G99" s="17"/>
      <c r="H99" s="18">
        <f>H100</f>
        <v>165</v>
      </c>
      <c r="I99" s="18">
        <f t="shared" si="34"/>
        <v>0</v>
      </c>
      <c r="J99" s="18">
        <f t="shared" si="34"/>
        <v>197</v>
      </c>
      <c r="K99" s="18">
        <f t="shared" si="34"/>
        <v>165</v>
      </c>
    </row>
    <row r="100" spans="1:11" ht="36" x14ac:dyDescent="0.2">
      <c r="A100" s="5"/>
      <c r="B100" s="20" t="s">
        <v>84</v>
      </c>
      <c r="C100" s="16">
        <v>650</v>
      </c>
      <c r="D100" s="16">
        <v>3</v>
      </c>
      <c r="E100" s="16">
        <v>4</v>
      </c>
      <c r="F100" s="13" t="s">
        <v>159</v>
      </c>
      <c r="G100" s="17"/>
      <c r="H100" s="18">
        <f>H101</f>
        <v>165</v>
      </c>
      <c r="I100" s="18">
        <f t="shared" si="34"/>
        <v>0</v>
      </c>
      <c r="J100" s="18">
        <f t="shared" si="34"/>
        <v>197</v>
      </c>
      <c r="K100" s="18">
        <f t="shared" si="34"/>
        <v>165</v>
      </c>
    </row>
    <row r="101" spans="1:11" ht="68.25" customHeight="1" x14ac:dyDescent="0.2">
      <c r="A101" s="5"/>
      <c r="B101" s="44" t="s">
        <v>85</v>
      </c>
      <c r="C101" s="16">
        <v>650</v>
      </c>
      <c r="D101" s="16">
        <v>3</v>
      </c>
      <c r="E101" s="16">
        <v>4</v>
      </c>
      <c r="F101" s="13" t="s">
        <v>160</v>
      </c>
      <c r="G101" s="17"/>
      <c r="H101" s="18">
        <f t="shared" si="34"/>
        <v>165</v>
      </c>
      <c r="I101" s="18">
        <f t="shared" si="34"/>
        <v>0</v>
      </c>
      <c r="J101" s="18">
        <f t="shared" si="34"/>
        <v>197</v>
      </c>
      <c r="K101" s="18">
        <f t="shared" si="34"/>
        <v>165</v>
      </c>
    </row>
    <row r="102" spans="1:11" ht="24" x14ac:dyDescent="0.2">
      <c r="A102" s="5"/>
      <c r="B102" s="21" t="s">
        <v>106</v>
      </c>
      <c r="C102" s="16">
        <v>650</v>
      </c>
      <c r="D102" s="16">
        <v>3</v>
      </c>
      <c r="E102" s="16">
        <v>4</v>
      </c>
      <c r="F102" s="13" t="s">
        <v>160</v>
      </c>
      <c r="G102" s="17">
        <v>200</v>
      </c>
      <c r="H102" s="18">
        <f t="shared" si="34"/>
        <v>165</v>
      </c>
      <c r="I102" s="18">
        <f t="shared" si="34"/>
        <v>0</v>
      </c>
      <c r="J102" s="18">
        <f t="shared" si="34"/>
        <v>197</v>
      </c>
      <c r="K102" s="18">
        <f t="shared" si="34"/>
        <v>165</v>
      </c>
    </row>
    <row r="103" spans="1:11" ht="24" x14ac:dyDescent="0.2">
      <c r="A103" s="5"/>
      <c r="B103" s="21" t="s">
        <v>18</v>
      </c>
      <c r="C103" s="16">
        <v>650</v>
      </c>
      <c r="D103" s="16">
        <v>3</v>
      </c>
      <c r="E103" s="16">
        <v>4</v>
      </c>
      <c r="F103" s="13" t="s">
        <v>160</v>
      </c>
      <c r="G103" s="17">
        <v>240</v>
      </c>
      <c r="H103" s="18">
        <v>165</v>
      </c>
      <c r="I103" s="18"/>
      <c r="J103" s="18">
        <v>197</v>
      </c>
      <c r="K103" s="18">
        <f>H103</f>
        <v>165</v>
      </c>
    </row>
    <row r="104" spans="1:11" ht="24" x14ac:dyDescent="0.2">
      <c r="A104" s="5"/>
      <c r="B104" s="42" t="s">
        <v>264</v>
      </c>
      <c r="C104" s="16">
        <v>650</v>
      </c>
      <c r="D104" s="16">
        <v>3</v>
      </c>
      <c r="E104" s="16">
        <v>10</v>
      </c>
      <c r="F104" s="13"/>
      <c r="G104" s="17" t="s">
        <v>9</v>
      </c>
      <c r="H104" s="18">
        <f>H105</f>
        <v>1420</v>
      </c>
      <c r="I104" s="18">
        <f t="shared" ref="I104:I105" si="35">I105</f>
        <v>0</v>
      </c>
      <c r="J104" s="18">
        <f>J105</f>
        <v>1420</v>
      </c>
      <c r="K104" s="18"/>
    </row>
    <row r="105" spans="1:11" ht="48" x14ac:dyDescent="0.2">
      <c r="A105" s="5"/>
      <c r="B105" s="19" t="s">
        <v>161</v>
      </c>
      <c r="C105" s="16">
        <v>650</v>
      </c>
      <c r="D105" s="16">
        <v>3</v>
      </c>
      <c r="E105" s="16">
        <v>10</v>
      </c>
      <c r="F105" s="13" t="s">
        <v>162</v>
      </c>
      <c r="G105" s="17" t="s">
        <v>9</v>
      </c>
      <c r="H105" s="18">
        <f>H106</f>
        <v>1420</v>
      </c>
      <c r="I105" s="18">
        <f t="shared" si="35"/>
        <v>0</v>
      </c>
      <c r="J105" s="18">
        <f>J106</f>
        <v>1420</v>
      </c>
      <c r="K105" s="18"/>
    </row>
    <row r="106" spans="1:11" ht="36" x14ac:dyDescent="0.2">
      <c r="A106" s="5"/>
      <c r="B106" s="20" t="s">
        <v>86</v>
      </c>
      <c r="C106" s="16">
        <v>650</v>
      </c>
      <c r="D106" s="16">
        <v>3</v>
      </c>
      <c r="E106" s="16">
        <v>10</v>
      </c>
      <c r="F106" s="13" t="s">
        <v>141</v>
      </c>
      <c r="G106" s="17"/>
      <c r="H106" s="18">
        <f>H107+H111</f>
        <v>1420</v>
      </c>
      <c r="I106" s="18">
        <f t="shared" ref="I106" si="36">I107+I111</f>
        <v>0</v>
      </c>
      <c r="J106" s="18">
        <f>J107+J111</f>
        <v>1420</v>
      </c>
      <c r="K106" s="18"/>
    </row>
    <row r="107" spans="1:11" ht="36" hidden="1" x14ac:dyDescent="0.2">
      <c r="A107" s="5"/>
      <c r="B107" s="45" t="s">
        <v>110</v>
      </c>
      <c r="C107" s="16">
        <v>650</v>
      </c>
      <c r="D107" s="23">
        <v>3</v>
      </c>
      <c r="E107" s="23">
        <v>10</v>
      </c>
      <c r="F107" s="24" t="s">
        <v>142</v>
      </c>
      <c r="G107" s="25"/>
      <c r="H107" s="26">
        <f>H108</f>
        <v>0</v>
      </c>
      <c r="I107" s="26">
        <f t="shared" ref="I107:I109" si="37">I108</f>
        <v>0</v>
      </c>
      <c r="J107" s="26">
        <f>J108</f>
        <v>0</v>
      </c>
      <c r="K107" s="26"/>
    </row>
    <row r="108" spans="1:11" ht="24" hidden="1" x14ac:dyDescent="0.2">
      <c r="A108" s="5"/>
      <c r="B108" s="42" t="s">
        <v>81</v>
      </c>
      <c r="C108" s="16">
        <v>650</v>
      </c>
      <c r="D108" s="16">
        <v>3</v>
      </c>
      <c r="E108" s="16">
        <v>10</v>
      </c>
      <c r="F108" s="24" t="s">
        <v>143</v>
      </c>
      <c r="G108" s="17"/>
      <c r="H108" s="18">
        <f>H109</f>
        <v>0</v>
      </c>
      <c r="I108" s="18">
        <f t="shared" si="37"/>
        <v>0</v>
      </c>
      <c r="J108" s="18">
        <f>J109</f>
        <v>0</v>
      </c>
      <c r="K108" s="18"/>
    </row>
    <row r="109" spans="1:11" hidden="1" x14ac:dyDescent="0.2">
      <c r="A109" s="5"/>
      <c r="B109" s="42" t="s">
        <v>63</v>
      </c>
      <c r="C109" s="16">
        <v>650</v>
      </c>
      <c r="D109" s="16">
        <v>3</v>
      </c>
      <c r="E109" s="16">
        <v>10</v>
      </c>
      <c r="F109" s="13" t="s">
        <v>143</v>
      </c>
      <c r="G109" s="17">
        <v>300</v>
      </c>
      <c r="H109" s="18">
        <f>H110</f>
        <v>0</v>
      </c>
      <c r="I109" s="18">
        <f t="shared" si="37"/>
        <v>0</v>
      </c>
      <c r="J109" s="18">
        <f>J110</f>
        <v>0</v>
      </c>
      <c r="K109" s="18"/>
    </row>
    <row r="110" spans="1:11" hidden="1" x14ac:dyDescent="0.2">
      <c r="A110" s="5"/>
      <c r="B110" s="46" t="s">
        <v>115</v>
      </c>
      <c r="C110" s="16">
        <v>650</v>
      </c>
      <c r="D110" s="28">
        <v>3</v>
      </c>
      <c r="E110" s="28">
        <v>10</v>
      </c>
      <c r="F110" s="29" t="s">
        <v>143</v>
      </c>
      <c r="G110" s="30">
        <v>360</v>
      </c>
      <c r="H110" s="31"/>
      <c r="I110" s="31"/>
      <c r="J110" s="31"/>
      <c r="K110" s="31"/>
    </row>
    <row r="111" spans="1:11" ht="36" x14ac:dyDescent="0.2">
      <c r="A111" s="5"/>
      <c r="B111" s="42" t="s">
        <v>76</v>
      </c>
      <c r="C111" s="16">
        <v>650</v>
      </c>
      <c r="D111" s="16">
        <v>3</v>
      </c>
      <c r="E111" s="16">
        <v>10</v>
      </c>
      <c r="F111" s="29" t="s">
        <v>163</v>
      </c>
      <c r="G111" s="17"/>
      <c r="H111" s="18">
        <f>H112</f>
        <v>1420</v>
      </c>
      <c r="I111" s="18">
        <f t="shared" ref="I111:I112" si="38">I112</f>
        <v>0</v>
      </c>
      <c r="J111" s="18">
        <f>J112</f>
        <v>1420</v>
      </c>
      <c r="K111" s="18"/>
    </row>
    <row r="112" spans="1:11" ht="36" x14ac:dyDescent="0.2">
      <c r="A112" s="5"/>
      <c r="B112" s="20" t="s">
        <v>87</v>
      </c>
      <c r="C112" s="16">
        <v>650</v>
      </c>
      <c r="D112" s="16">
        <v>3</v>
      </c>
      <c r="E112" s="16">
        <v>10</v>
      </c>
      <c r="F112" s="29" t="s">
        <v>164</v>
      </c>
      <c r="G112" s="17"/>
      <c r="H112" s="18">
        <f>H113</f>
        <v>1420</v>
      </c>
      <c r="I112" s="18">
        <f t="shared" si="38"/>
        <v>0</v>
      </c>
      <c r="J112" s="18">
        <f>J113</f>
        <v>1420</v>
      </c>
      <c r="K112" s="18"/>
    </row>
    <row r="113" spans="1:11" ht="24" x14ac:dyDescent="0.2">
      <c r="A113" s="5"/>
      <c r="B113" s="21" t="s">
        <v>106</v>
      </c>
      <c r="C113" s="16">
        <v>650</v>
      </c>
      <c r="D113" s="16">
        <v>3</v>
      </c>
      <c r="E113" s="16">
        <v>10</v>
      </c>
      <c r="F113" s="13" t="s">
        <v>164</v>
      </c>
      <c r="G113" s="17">
        <v>200</v>
      </c>
      <c r="H113" s="18">
        <f t="shared" ref="H113:J113" si="39">H114</f>
        <v>1420</v>
      </c>
      <c r="I113" s="18">
        <f t="shared" si="39"/>
        <v>0</v>
      </c>
      <c r="J113" s="18">
        <f t="shared" si="39"/>
        <v>1420</v>
      </c>
      <c r="K113" s="18"/>
    </row>
    <row r="114" spans="1:11" ht="24" x14ac:dyDescent="0.2">
      <c r="A114" s="5"/>
      <c r="B114" s="21" t="s">
        <v>18</v>
      </c>
      <c r="C114" s="16">
        <v>650</v>
      </c>
      <c r="D114" s="16">
        <v>3</v>
      </c>
      <c r="E114" s="16">
        <v>10</v>
      </c>
      <c r="F114" s="13" t="s">
        <v>164</v>
      </c>
      <c r="G114" s="17">
        <v>240</v>
      </c>
      <c r="H114" s="18">
        <v>1420</v>
      </c>
      <c r="I114" s="18"/>
      <c r="J114" s="18">
        <f>H114+I114</f>
        <v>1420</v>
      </c>
      <c r="K114" s="18"/>
    </row>
    <row r="115" spans="1:11" ht="24" x14ac:dyDescent="0.2">
      <c r="A115" s="5"/>
      <c r="B115" s="21" t="s">
        <v>74</v>
      </c>
      <c r="C115" s="16">
        <v>650</v>
      </c>
      <c r="D115" s="16">
        <v>3</v>
      </c>
      <c r="E115" s="16">
        <v>14</v>
      </c>
      <c r="F115" s="13"/>
      <c r="G115" s="17"/>
      <c r="H115" s="18">
        <f>H116</f>
        <v>143</v>
      </c>
      <c r="I115" s="18">
        <f t="shared" ref="I115:I116" si="40">I116</f>
        <v>0</v>
      </c>
      <c r="J115" s="18">
        <f>J116</f>
        <v>25</v>
      </c>
      <c r="K115" s="18"/>
    </row>
    <row r="116" spans="1:11" ht="72" x14ac:dyDescent="0.2">
      <c r="A116" s="5"/>
      <c r="B116" s="44" t="s">
        <v>120</v>
      </c>
      <c r="C116" s="16">
        <v>650</v>
      </c>
      <c r="D116" s="16">
        <v>3</v>
      </c>
      <c r="E116" s="16">
        <v>14</v>
      </c>
      <c r="F116" s="13" t="s">
        <v>157</v>
      </c>
      <c r="G116" s="17"/>
      <c r="H116" s="18">
        <f>H117</f>
        <v>143</v>
      </c>
      <c r="I116" s="18">
        <f t="shared" si="40"/>
        <v>0</v>
      </c>
      <c r="J116" s="18">
        <f>J117</f>
        <v>25</v>
      </c>
      <c r="K116" s="18"/>
    </row>
    <row r="117" spans="1:11" ht="12" customHeight="1" x14ac:dyDescent="0.2">
      <c r="A117" s="5"/>
      <c r="B117" s="20" t="s">
        <v>37</v>
      </c>
      <c r="C117" s="16">
        <v>650</v>
      </c>
      <c r="D117" s="16">
        <v>3</v>
      </c>
      <c r="E117" s="16">
        <v>14</v>
      </c>
      <c r="F117" s="13" t="s">
        <v>158</v>
      </c>
      <c r="G117" s="17"/>
      <c r="H117" s="18">
        <f>H118+H125</f>
        <v>143</v>
      </c>
      <c r="I117" s="18">
        <f t="shared" ref="I117" si="41">I118+I125</f>
        <v>0</v>
      </c>
      <c r="J117" s="18">
        <f>J118+J125</f>
        <v>25</v>
      </c>
      <c r="K117" s="18"/>
    </row>
    <row r="118" spans="1:11" ht="24" x14ac:dyDescent="0.2">
      <c r="A118" s="5"/>
      <c r="B118" s="47" t="s">
        <v>88</v>
      </c>
      <c r="C118" s="16">
        <v>650</v>
      </c>
      <c r="D118" s="16">
        <v>3</v>
      </c>
      <c r="E118" s="16">
        <v>14</v>
      </c>
      <c r="F118" s="13" t="s">
        <v>165</v>
      </c>
      <c r="G118" s="17"/>
      <c r="H118" s="18">
        <f>H119+H122</f>
        <v>25</v>
      </c>
      <c r="I118" s="18">
        <f t="shared" ref="I118" si="42">I119+I122</f>
        <v>0</v>
      </c>
      <c r="J118" s="18">
        <f>J119+J122</f>
        <v>25</v>
      </c>
      <c r="K118" s="18"/>
    </row>
    <row r="119" spans="1:11" ht="24" x14ac:dyDescent="0.2">
      <c r="A119" s="5"/>
      <c r="B119" s="47" t="s">
        <v>281</v>
      </c>
      <c r="C119" s="16">
        <v>650</v>
      </c>
      <c r="D119" s="16">
        <v>3</v>
      </c>
      <c r="E119" s="16">
        <v>14</v>
      </c>
      <c r="F119" s="13" t="s">
        <v>166</v>
      </c>
      <c r="G119" s="17"/>
      <c r="H119" s="18">
        <f t="shared" ref="H119:J120" si="43">H120</f>
        <v>20</v>
      </c>
      <c r="I119" s="18">
        <f t="shared" si="43"/>
        <v>0</v>
      </c>
      <c r="J119" s="18">
        <f t="shared" si="43"/>
        <v>20</v>
      </c>
      <c r="K119" s="18"/>
    </row>
    <row r="120" spans="1:11" ht="24" x14ac:dyDescent="0.2">
      <c r="A120" s="5"/>
      <c r="B120" s="21" t="s">
        <v>106</v>
      </c>
      <c r="C120" s="16">
        <v>650</v>
      </c>
      <c r="D120" s="16">
        <v>3</v>
      </c>
      <c r="E120" s="16">
        <v>14</v>
      </c>
      <c r="F120" s="13" t="s">
        <v>166</v>
      </c>
      <c r="G120" s="17">
        <v>200</v>
      </c>
      <c r="H120" s="18">
        <f t="shared" si="43"/>
        <v>20</v>
      </c>
      <c r="I120" s="18">
        <f t="shared" si="43"/>
        <v>0</v>
      </c>
      <c r="J120" s="18">
        <f t="shared" si="43"/>
        <v>20</v>
      </c>
      <c r="K120" s="18"/>
    </row>
    <row r="121" spans="1:11" ht="24" x14ac:dyDescent="0.2">
      <c r="A121" s="5"/>
      <c r="B121" s="21" t="s">
        <v>18</v>
      </c>
      <c r="C121" s="16">
        <v>650</v>
      </c>
      <c r="D121" s="16">
        <v>3</v>
      </c>
      <c r="E121" s="16">
        <v>14</v>
      </c>
      <c r="F121" s="13" t="s">
        <v>166</v>
      </c>
      <c r="G121" s="17">
        <v>240</v>
      </c>
      <c r="H121" s="18">
        <v>20</v>
      </c>
      <c r="I121" s="18"/>
      <c r="J121" s="18">
        <v>20</v>
      </c>
      <c r="K121" s="18"/>
    </row>
    <row r="122" spans="1:11" ht="24" x14ac:dyDescent="0.2">
      <c r="A122" s="5"/>
      <c r="B122" s="21" t="s">
        <v>282</v>
      </c>
      <c r="C122" s="16">
        <v>650</v>
      </c>
      <c r="D122" s="16">
        <v>3</v>
      </c>
      <c r="E122" s="16">
        <v>14</v>
      </c>
      <c r="F122" s="13" t="s">
        <v>167</v>
      </c>
      <c r="G122" s="17"/>
      <c r="H122" s="18">
        <f>H123</f>
        <v>5</v>
      </c>
      <c r="I122" s="18">
        <f t="shared" ref="I122:I123" si="44">I123</f>
        <v>0</v>
      </c>
      <c r="J122" s="18">
        <f>J123</f>
        <v>5</v>
      </c>
      <c r="K122" s="18"/>
    </row>
    <row r="123" spans="1:11" ht="24" x14ac:dyDescent="0.2">
      <c r="A123" s="5"/>
      <c r="B123" s="21" t="s">
        <v>106</v>
      </c>
      <c r="C123" s="16">
        <v>650</v>
      </c>
      <c r="D123" s="16">
        <v>3</v>
      </c>
      <c r="E123" s="16">
        <v>14</v>
      </c>
      <c r="F123" s="13" t="s">
        <v>167</v>
      </c>
      <c r="G123" s="17">
        <v>200</v>
      </c>
      <c r="H123" s="18">
        <f>H124</f>
        <v>5</v>
      </c>
      <c r="I123" s="18">
        <f t="shared" si="44"/>
        <v>0</v>
      </c>
      <c r="J123" s="18">
        <f>J124</f>
        <v>5</v>
      </c>
      <c r="K123" s="18"/>
    </row>
    <row r="124" spans="1:11" ht="24" x14ac:dyDescent="0.2">
      <c r="A124" s="5"/>
      <c r="B124" s="21" t="s">
        <v>18</v>
      </c>
      <c r="C124" s="16">
        <v>650</v>
      </c>
      <c r="D124" s="16">
        <v>3</v>
      </c>
      <c r="E124" s="16">
        <v>14</v>
      </c>
      <c r="F124" s="13" t="s">
        <v>167</v>
      </c>
      <c r="G124" s="17">
        <v>240</v>
      </c>
      <c r="H124" s="18">
        <v>5</v>
      </c>
      <c r="I124" s="18"/>
      <c r="J124" s="18">
        <v>5</v>
      </c>
      <c r="K124" s="18"/>
    </row>
    <row r="125" spans="1:11" ht="36" x14ac:dyDescent="0.2">
      <c r="A125" s="5"/>
      <c r="B125" s="21" t="s">
        <v>238</v>
      </c>
      <c r="C125" s="16">
        <v>650</v>
      </c>
      <c r="D125" s="16">
        <v>3</v>
      </c>
      <c r="E125" s="16">
        <v>14</v>
      </c>
      <c r="F125" s="13" t="s">
        <v>239</v>
      </c>
      <c r="G125" s="17"/>
      <c r="H125" s="18">
        <f>H126+H129+H132</f>
        <v>118</v>
      </c>
      <c r="I125" s="18">
        <f t="shared" ref="I125" si="45">I126+I129</f>
        <v>0</v>
      </c>
      <c r="J125" s="18">
        <f>J126+J129</f>
        <v>0</v>
      </c>
      <c r="K125" s="18"/>
    </row>
    <row r="126" spans="1:11" ht="24" hidden="1" x14ac:dyDescent="0.2">
      <c r="A126" s="5"/>
      <c r="B126" s="21" t="s">
        <v>249</v>
      </c>
      <c r="C126" s="16">
        <v>650</v>
      </c>
      <c r="D126" s="16">
        <v>3</v>
      </c>
      <c r="E126" s="16">
        <v>14</v>
      </c>
      <c r="F126" s="13" t="s">
        <v>250</v>
      </c>
      <c r="G126" s="17"/>
      <c r="H126" s="18">
        <f>H127</f>
        <v>0</v>
      </c>
      <c r="I126" s="18">
        <f t="shared" ref="I126:I127" si="46">I127</f>
        <v>0</v>
      </c>
      <c r="J126" s="18">
        <f>J127</f>
        <v>0</v>
      </c>
      <c r="K126" s="18"/>
    </row>
    <row r="127" spans="1:11" ht="24" hidden="1" x14ac:dyDescent="0.2">
      <c r="A127" s="5"/>
      <c r="B127" s="21" t="s">
        <v>106</v>
      </c>
      <c r="C127" s="16">
        <v>650</v>
      </c>
      <c r="D127" s="16">
        <v>3</v>
      </c>
      <c r="E127" s="16">
        <v>14</v>
      </c>
      <c r="F127" s="13" t="s">
        <v>250</v>
      </c>
      <c r="G127" s="17">
        <v>200</v>
      </c>
      <c r="H127" s="18">
        <f>H128</f>
        <v>0</v>
      </c>
      <c r="I127" s="18">
        <f t="shared" si="46"/>
        <v>0</v>
      </c>
      <c r="J127" s="18">
        <f>J128</f>
        <v>0</v>
      </c>
      <c r="K127" s="18"/>
    </row>
    <row r="128" spans="1:11" ht="24" hidden="1" x14ac:dyDescent="0.2">
      <c r="A128" s="5"/>
      <c r="B128" s="21" t="s">
        <v>18</v>
      </c>
      <c r="C128" s="16">
        <v>650</v>
      </c>
      <c r="D128" s="16">
        <v>3</v>
      </c>
      <c r="E128" s="16">
        <v>14</v>
      </c>
      <c r="F128" s="13" t="s">
        <v>250</v>
      </c>
      <c r="G128" s="17">
        <v>240</v>
      </c>
      <c r="H128" s="18">
        <v>0</v>
      </c>
      <c r="I128" s="18"/>
      <c r="J128" s="18">
        <v>0</v>
      </c>
      <c r="K128" s="18"/>
    </row>
    <row r="129" spans="1:11" ht="36" hidden="1" x14ac:dyDescent="0.2">
      <c r="A129" s="5"/>
      <c r="B129" s="21" t="s">
        <v>240</v>
      </c>
      <c r="C129" s="16">
        <v>650</v>
      </c>
      <c r="D129" s="16">
        <v>3</v>
      </c>
      <c r="E129" s="16">
        <v>14</v>
      </c>
      <c r="F129" s="13" t="s">
        <v>241</v>
      </c>
      <c r="G129" s="17"/>
      <c r="H129" s="18">
        <f>H130</f>
        <v>0</v>
      </c>
      <c r="I129" s="18">
        <f t="shared" ref="I129:I130" si="47">I130</f>
        <v>0</v>
      </c>
      <c r="J129" s="18">
        <f>J130</f>
        <v>0</v>
      </c>
      <c r="K129" s="18"/>
    </row>
    <row r="130" spans="1:11" ht="24" hidden="1" x14ac:dyDescent="0.2">
      <c r="A130" s="5"/>
      <c r="B130" s="21" t="s">
        <v>106</v>
      </c>
      <c r="C130" s="16">
        <v>650</v>
      </c>
      <c r="D130" s="16">
        <v>3</v>
      </c>
      <c r="E130" s="16">
        <v>14</v>
      </c>
      <c r="F130" s="13" t="s">
        <v>241</v>
      </c>
      <c r="G130" s="17">
        <v>200</v>
      </c>
      <c r="H130" s="18">
        <f>H131</f>
        <v>0</v>
      </c>
      <c r="I130" s="18">
        <f t="shared" si="47"/>
        <v>0</v>
      </c>
      <c r="J130" s="18">
        <f>J131</f>
        <v>0</v>
      </c>
      <c r="K130" s="18"/>
    </row>
    <row r="131" spans="1:11" ht="24" hidden="1" x14ac:dyDescent="0.2">
      <c r="A131" s="5"/>
      <c r="B131" s="21" t="s">
        <v>18</v>
      </c>
      <c r="C131" s="16">
        <v>650</v>
      </c>
      <c r="D131" s="16">
        <v>3</v>
      </c>
      <c r="E131" s="16">
        <v>14</v>
      </c>
      <c r="F131" s="13" t="s">
        <v>241</v>
      </c>
      <c r="G131" s="17">
        <v>240</v>
      </c>
      <c r="H131" s="18">
        <v>0</v>
      </c>
      <c r="I131" s="18"/>
      <c r="J131" s="18">
        <v>0</v>
      </c>
      <c r="K131" s="18"/>
    </row>
    <row r="132" spans="1:11" ht="24" x14ac:dyDescent="0.2">
      <c r="A132" s="5"/>
      <c r="B132" s="21" t="s">
        <v>81</v>
      </c>
      <c r="C132" s="16">
        <v>650</v>
      </c>
      <c r="D132" s="16">
        <v>3</v>
      </c>
      <c r="E132" s="16">
        <v>14</v>
      </c>
      <c r="F132" s="13" t="s">
        <v>308</v>
      </c>
      <c r="G132" s="17"/>
      <c r="H132" s="18">
        <f>H133</f>
        <v>118</v>
      </c>
      <c r="I132" s="18">
        <f t="shared" ref="I132:I133" si="48">I133</f>
        <v>0</v>
      </c>
      <c r="J132" s="18">
        <f>J133</f>
        <v>0</v>
      </c>
      <c r="K132" s="18"/>
    </row>
    <row r="133" spans="1:11" ht="24" x14ac:dyDescent="0.2">
      <c r="A133" s="5"/>
      <c r="B133" s="21" t="s">
        <v>106</v>
      </c>
      <c r="C133" s="16">
        <v>650</v>
      </c>
      <c r="D133" s="16">
        <v>3</v>
      </c>
      <c r="E133" s="16">
        <v>14</v>
      </c>
      <c r="F133" s="13" t="s">
        <v>308</v>
      </c>
      <c r="G133" s="17">
        <v>200</v>
      </c>
      <c r="H133" s="18">
        <f>H134</f>
        <v>118</v>
      </c>
      <c r="I133" s="18">
        <f t="shared" si="48"/>
        <v>0</v>
      </c>
      <c r="J133" s="18">
        <f>J134</f>
        <v>0</v>
      </c>
      <c r="K133" s="18"/>
    </row>
    <row r="134" spans="1:11" ht="24" x14ac:dyDescent="0.2">
      <c r="A134" s="5"/>
      <c r="B134" s="21" t="s">
        <v>18</v>
      </c>
      <c r="C134" s="16">
        <v>650</v>
      </c>
      <c r="D134" s="16">
        <v>3</v>
      </c>
      <c r="E134" s="16">
        <v>14</v>
      </c>
      <c r="F134" s="13" t="s">
        <v>308</v>
      </c>
      <c r="G134" s="17">
        <v>240</v>
      </c>
      <c r="H134" s="18">
        <v>118</v>
      </c>
      <c r="I134" s="18"/>
      <c r="J134" s="18">
        <v>0</v>
      </c>
      <c r="K134" s="18"/>
    </row>
    <row r="135" spans="1:11" x14ac:dyDescent="0.2">
      <c r="A135" s="5"/>
      <c r="B135" s="42" t="s">
        <v>38</v>
      </c>
      <c r="C135" s="16">
        <v>650</v>
      </c>
      <c r="D135" s="13" t="s">
        <v>39</v>
      </c>
      <c r="E135" s="13" t="s">
        <v>32</v>
      </c>
      <c r="F135" s="13"/>
      <c r="G135" s="17" t="s">
        <v>9</v>
      </c>
      <c r="H135" s="18">
        <f>H136+H146+H159+H178+H184</f>
        <v>16733.099999999999</v>
      </c>
      <c r="I135" s="18">
        <f t="shared" ref="I135" si="49">I136+I146+I159+I178+I184</f>
        <v>0</v>
      </c>
      <c r="J135" s="18">
        <f>J136+J146+J159+J178+J184</f>
        <v>17063.400000000001</v>
      </c>
      <c r="K135" s="18"/>
    </row>
    <row r="136" spans="1:11" x14ac:dyDescent="0.2">
      <c r="A136" s="5"/>
      <c r="B136" s="42" t="s">
        <v>40</v>
      </c>
      <c r="C136" s="16">
        <v>650</v>
      </c>
      <c r="D136" s="13" t="s">
        <v>39</v>
      </c>
      <c r="E136" s="13" t="s">
        <v>41</v>
      </c>
      <c r="F136" s="13"/>
      <c r="G136" s="17" t="s">
        <v>9</v>
      </c>
      <c r="H136" s="18">
        <f t="shared" ref="H136:J138" si="50">H137</f>
        <v>1258.5999999999999</v>
      </c>
      <c r="I136" s="18">
        <f t="shared" si="50"/>
        <v>0</v>
      </c>
      <c r="J136" s="18">
        <f t="shared" si="50"/>
        <v>1105.2</v>
      </c>
      <c r="K136" s="18"/>
    </row>
    <row r="137" spans="1:11" ht="24" x14ac:dyDescent="0.2">
      <c r="A137" s="5"/>
      <c r="B137" s="20" t="s">
        <v>121</v>
      </c>
      <c r="C137" s="16">
        <v>650</v>
      </c>
      <c r="D137" s="13" t="s">
        <v>39</v>
      </c>
      <c r="E137" s="13" t="s">
        <v>41</v>
      </c>
      <c r="F137" s="13" t="s">
        <v>168</v>
      </c>
      <c r="G137" s="17"/>
      <c r="H137" s="18">
        <f t="shared" si="50"/>
        <v>1258.5999999999999</v>
      </c>
      <c r="I137" s="18">
        <f t="shared" si="50"/>
        <v>0</v>
      </c>
      <c r="J137" s="18">
        <f t="shared" si="50"/>
        <v>1105.2</v>
      </c>
      <c r="K137" s="18"/>
    </row>
    <row r="138" spans="1:11" x14ac:dyDescent="0.2">
      <c r="A138" s="5"/>
      <c r="B138" s="20" t="s">
        <v>42</v>
      </c>
      <c r="C138" s="16">
        <v>650</v>
      </c>
      <c r="D138" s="13" t="s">
        <v>39</v>
      </c>
      <c r="E138" s="13" t="s">
        <v>41</v>
      </c>
      <c r="F138" s="13" t="s">
        <v>169</v>
      </c>
      <c r="G138" s="17"/>
      <c r="H138" s="18">
        <f>H139</f>
        <v>1258.5999999999999</v>
      </c>
      <c r="I138" s="18">
        <f t="shared" si="50"/>
        <v>0</v>
      </c>
      <c r="J138" s="18">
        <f>J139</f>
        <v>1105.2</v>
      </c>
      <c r="K138" s="18"/>
    </row>
    <row r="139" spans="1:11" ht="36" x14ac:dyDescent="0.2">
      <c r="A139" s="5"/>
      <c r="B139" s="20" t="s">
        <v>89</v>
      </c>
      <c r="C139" s="16">
        <v>650</v>
      </c>
      <c r="D139" s="13" t="s">
        <v>39</v>
      </c>
      <c r="E139" s="13" t="s">
        <v>41</v>
      </c>
      <c r="F139" s="48" t="s">
        <v>170</v>
      </c>
      <c r="G139" s="17"/>
      <c r="H139" s="18">
        <f>H140+H143</f>
        <v>1258.5999999999999</v>
      </c>
      <c r="I139" s="18">
        <f t="shared" ref="I139" si="51">I140+I143</f>
        <v>0</v>
      </c>
      <c r="J139" s="18">
        <f>J140+J143</f>
        <v>1105.2</v>
      </c>
      <c r="K139" s="18"/>
    </row>
    <row r="140" spans="1:11" ht="36" x14ac:dyDescent="0.2">
      <c r="A140" s="5"/>
      <c r="B140" s="20" t="s">
        <v>294</v>
      </c>
      <c r="C140" s="16">
        <v>650</v>
      </c>
      <c r="D140" s="13" t="s">
        <v>39</v>
      </c>
      <c r="E140" s="13" t="s">
        <v>41</v>
      </c>
      <c r="F140" s="48" t="s">
        <v>171</v>
      </c>
      <c r="G140" s="17"/>
      <c r="H140" s="18">
        <f>H141</f>
        <v>431.4</v>
      </c>
      <c r="I140" s="18">
        <f t="shared" ref="I140" si="52">I141</f>
        <v>0</v>
      </c>
      <c r="J140" s="18">
        <f>J141</f>
        <v>278</v>
      </c>
      <c r="K140" s="18"/>
    </row>
    <row r="141" spans="1:11" ht="48" x14ac:dyDescent="0.2">
      <c r="A141" s="5"/>
      <c r="B141" s="49" t="s">
        <v>11</v>
      </c>
      <c r="C141" s="16">
        <v>650</v>
      </c>
      <c r="D141" s="13" t="s">
        <v>39</v>
      </c>
      <c r="E141" s="13" t="s">
        <v>41</v>
      </c>
      <c r="F141" s="48" t="s">
        <v>171</v>
      </c>
      <c r="G141" s="17">
        <v>100</v>
      </c>
      <c r="H141" s="18">
        <f t="shared" ref="H141:J141" si="53">H142</f>
        <v>431.4</v>
      </c>
      <c r="I141" s="18">
        <f t="shared" si="53"/>
        <v>0</v>
      </c>
      <c r="J141" s="18">
        <f t="shared" si="53"/>
        <v>278</v>
      </c>
      <c r="K141" s="18"/>
    </row>
    <row r="142" spans="1:11" x14ac:dyDescent="0.2">
      <c r="A142" s="5"/>
      <c r="B142" s="21" t="s">
        <v>109</v>
      </c>
      <c r="C142" s="16">
        <v>650</v>
      </c>
      <c r="D142" s="16" t="s">
        <v>39</v>
      </c>
      <c r="E142" s="16" t="s">
        <v>41</v>
      </c>
      <c r="F142" s="48" t="s">
        <v>171</v>
      </c>
      <c r="G142" s="17">
        <v>110</v>
      </c>
      <c r="H142" s="18">
        <v>431.4</v>
      </c>
      <c r="I142" s="18"/>
      <c r="J142" s="18">
        <v>278</v>
      </c>
      <c r="K142" s="18"/>
    </row>
    <row r="143" spans="1:11" ht="36" x14ac:dyDescent="0.2">
      <c r="A143" s="5"/>
      <c r="B143" s="20" t="s">
        <v>116</v>
      </c>
      <c r="C143" s="16">
        <v>650</v>
      </c>
      <c r="D143" s="13" t="s">
        <v>39</v>
      </c>
      <c r="E143" s="13" t="s">
        <v>41</v>
      </c>
      <c r="F143" s="13" t="s">
        <v>172</v>
      </c>
      <c r="G143" s="17"/>
      <c r="H143" s="18">
        <f t="shared" ref="H143:J144" si="54">H144</f>
        <v>827.2</v>
      </c>
      <c r="I143" s="18">
        <f t="shared" si="54"/>
        <v>0</v>
      </c>
      <c r="J143" s="18">
        <f t="shared" si="54"/>
        <v>827.2</v>
      </c>
      <c r="K143" s="18"/>
    </row>
    <row r="144" spans="1:11" ht="48" x14ac:dyDescent="0.2">
      <c r="A144" s="5"/>
      <c r="B144" s="21" t="s">
        <v>11</v>
      </c>
      <c r="C144" s="16">
        <v>650</v>
      </c>
      <c r="D144" s="13" t="s">
        <v>39</v>
      </c>
      <c r="E144" s="13" t="s">
        <v>41</v>
      </c>
      <c r="F144" s="13" t="s">
        <v>172</v>
      </c>
      <c r="G144" s="17">
        <v>100</v>
      </c>
      <c r="H144" s="18">
        <f>H145</f>
        <v>827.2</v>
      </c>
      <c r="I144" s="18">
        <f t="shared" si="54"/>
        <v>0</v>
      </c>
      <c r="J144" s="18">
        <f>J145</f>
        <v>827.2</v>
      </c>
      <c r="K144" s="18"/>
    </row>
    <row r="145" spans="1:11" x14ac:dyDescent="0.2">
      <c r="A145" s="5"/>
      <c r="B145" s="21" t="s">
        <v>109</v>
      </c>
      <c r="C145" s="16">
        <v>650</v>
      </c>
      <c r="D145" s="13" t="s">
        <v>39</v>
      </c>
      <c r="E145" s="13" t="s">
        <v>41</v>
      </c>
      <c r="F145" s="13" t="s">
        <v>172</v>
      </c>
      <c r="G145" s="17">
        <v>110</v>
      </c>
      <c r="H145" s="18">
        <v>827.2</v>
      </c>
      <c r="I145" s="18"/>
      <c r="J145" s="18">
        <f>H145+I145</f>
        <v>827.2</v>
      </c>
      <c r="K145" s="18"/>
    </row>
    <row r="146" spans="1:11" x14ac:dyDescent="0.2">
      <c r="A146" s="5"/>
      <c r="B146" s="42" t="s">
        <v>43</v>
      </c>
      <c r="C146" s="16">
        <v>650</v>
      </c>
      <c r="D146" s="13" t="s">
        <v>39</v>
      </c>
      <c r="E146" s="13" t="s">
        <v>44</v>
      </c>
      <c r="F146" s="13"/>
      <c r="G146" s="17" t="s">
        <v>9</v>
      </c>
      <c r="H146" s="18">
        <f t="shared" ref="H146:J151" si="55">H147</f>
        <v>1684.7</v>
      </c>
      <c r="I146" s="18">
        <f t="shared" si="55"/>
        <v>0</v>
      </c>
      <c r="J146" s="18">
        <f t="shared" si="55"/>
        <v>2168.4</v>
      </c>
      <c r="K146" s="18"/>
    </row>
    <row r="147" spans="1:11" ht="36" x14ac:dyDescent="0.2">
      <c r="A147" s="5"/>
      <c r="B147" s="20" t="s">
        <v>122</v>
      </c>
      <c r="C147" s="16">
        <v>650</v>
      </c>
      <c r="D147" s="13" t="s">
        <v>39</v>
      </c>
      <c r="E147" s="13" t="s">
        <v>44</v>
      </c>
      <c r="F147" s="13" t="s">
        <v>173</v>
      </c>
      <c r="G147" s="17"/>
      <c r="H147" s="18">
        <f t="shared" si="55"/>
        <v>1684.7</v>
      </c>
      <c r="I147" s="18">
        <f t="shared" si="55"/>
        <v>0</v>
      </c>
      <c r="J147" s="18">
        <f t="shared" si="55"/>
        <v>2168.4</v>
      </c>
      <c r="K147" s="18"/>
    </row>
    <row r="148" spans="1:11" x14ac:dyDescent="0.2">
      <c r="A148" s="5"/>
      <c r="B148" s="20" t="s">
        <v>45</v>
      </c>
      <c r="C148" s="16">
        <v>650</v>
      </c>
      <c r="D148" s="13" t="s">
        <v>39</v>
      </c>
      <c r="E148" s="13" t="s">
        <v>44</v>
      </c>
      <c r="F148" s="13" t="s">
        <v>174</v>
      </c>
      <c r="G148" s="17"/>
      <c r="H148" s="18">
        <f>H149</f>
        <v>1684.7</v>
      </c>
      <c r="I148" s="18">
        <f t="shared" si="55"/>
        <v>0</v>
      </c>
      <c r="J148" s="18">
        <f>J149</f>
        <v>2168.4</v>
      </c>
      <c r="K148" s="18"/>
    </row>
    <row r="149" spans="1:11" ht="24" x14ac:dyDescent="0.2">
      <c r="A149" s="5"/>
      <c r="B149" s="20" t="s">
        <v>90</v>
      </c>
      <c r="C149" s="16">
        <v>650</v>
      </c>
      <c r="D149" s="13" t="s">
        <v>39</v>
      </c>
      <c r="E149" s="13" t="s">
        <v>44</v>
      </c>
      <c r="F149" s="13" t="s">
        <v>175</v>
      </c>
      <c r="G149" s="17"/>
      <c r="H149" s="18">
        <f>H150+H154+H156</f>
        <v>1684.7</v>
      </c>
      <c r="I149" s="18">
        <f t="shared" ref="I149" si="56">I150+I154+I156</f>
        <v>0</v>
      </c>
      <c r="J149" s="18">
        <f>J150+J154+J156</f>
        <v>2168.4</v>
      </c>
      <c r="K149" s="18"/>
    </row>
    <row r="150" spans="1:11" hidden="1" x14ac:dyDescent="0.2">
      <c r="A150" s="5"/>
      <c r="B150" s="20" t="s">
        <v>91</v>
      </c>
      <c r="C150" s="16">
        <v>650</v>
      </c>
      <c r="D150" s="13" t="s">
        <v>39</v>
      </c>
      <c r="E150" s="13" t="s">
        <v>44</v>
      </c>
      <c r="F150" s="13" t="s">
        <v>176</v>
      </c>
      <c r="G150" s="17"/>
      <c r="H150" s="18">
        <f>H151</f>
        <v>0</v>
      </c>
      <c r="I150" s="18">
        <f t="shared" ref="I150" si="57">I151</f>
        <v>0</v>
      </c>
      <c r="J150" s="18">
        <f>J151</f>
        <v>0</v>
      </c>
      <c r="K150" s="18"/>
    </row>
    <row r="151" spans="1:11" hidden="1" x14ac:dyDescent="0.2">
      <c r="A151" s="5"/>
      <c r="B151" s="21" t="s">
        <v>20</v>
      </c>
      <c r="C151" s="16">
        <v>650</v>
      </c>
      <c r="D151" s="13" t="s">
        <v>39</v>
      </c>
      <c r="E151" s="13" t="s">
        <v>44</v>
      </c>
      <c r="F151" s="13" t="s">
        <v>176</v>
      </c>
      <c r="G151" s="17">
        <v>800</v>
      </c>
      <c r="H151" s="18">
        <f t="shared" si="55"/>
        <v>0</v>
      </c>
      <c r="I151" s="18">
        <f t="shared" si="55"/>
        <v>0</v>
      </c>
      <c r="J151" s="18">
        <f t="shared" si="55"/>
        <v>0</v>
      </c>
      <c r="K151" s="18"/>
    </row>
    <row r="152" spans="1:11" ht="36" hidden="1" x14ac:dyDescent="0.2">
      <c r="A152" s="5"/>
      <c r="B152" s="21" t="s">
        <v>107</v>
      </c>
      <c r="C152" s="16">
        <v>650</v>
      </c>
      <c r="D152" s="13" t="s">
        <v>39</v>
      </c>
      <c r="E152" s="13" t="s">
        <v>44</v>
      </c>
      <c r="F152" s="13" t="s">
        <v>176</v>
      </c>
      <c r="G152" s="17">
        <v>810</v>
      </c>
      <c r="H152" s="18">
        <v>0</v>
      </c>
      <c r="I152" s="18"/>
      <c r="J152" s="18">
        <f>H152+I152</f>
        <v>0</v>
      </c>
      <c r="K152" s="18"/>
    </row>
    <row r="153" spans="1:11" ht="50.25" hidden="1" customHeight="1" x14ac:dyDescent="0.2">
      <c r="A153" s="5"/>
      <c r="B153" s="20" t="s">
        <v>80</v>
      </c>
      <c r="C153" s="16">
        <v>650</v>
      </c>
      <c r="D153" s="13" t="s">
        <v>39</v>
      </c>
      <c r="E153" s="13" t="s">
        <v>44</v>
      </c>
      <c r="F153" s="13" t="s">
        <v>178</v>
      </c>
      <c r="G153" s="17"/>
      <c r="H153" s="18">
        <f>H154</f>
        <v>0</v>
      </c>
      <c r="I153" s="18">
        <f t="shared" ref="I153:I154" si="58">I154</f>
        <v>0</v>
      </c>
      <c r="J153" s="18">
        <f>J154</f>
        <v>483.7</v>
      </c>
      <c r="K153" s="18"/>
    </row>
    <row r="154" spans="1:11" hidden="1" x14ac:dyDescent="0.2">
      <c r="A154" s="5"/>
      <c r="B154" s="20" t="s">
        <v>67</v>
      </c>
      <c r="C154" s="16">
        <v>650</v>
      </c>
      <c r="D154" s="13" t="s">
        <v>39</v>
      </c>
      <c r="E154" s="13" t="s">
        <v>44</v>
      </c>
      <c r="F154" s="13" t="s">
        <v>178</v>
      </c>
      <c r="G154" s="17">
        <v>500</v>
      </c>
      <c r="H154" s="18">
        <f>H155</f>
        <v>0</v>
      </c>
      <c r="I154" s="18">
        <f t="shared" si="58"/>
        <v>0</v>
      </c>
      <c r="J154" s="18">
        <f>J155</f>
        <v>483.7</v>
      </c>
      <c r="K154" s="18"/>
    </row>
    <row r="155" spans="1:11" hidden="1" x14ac:dyDescent="0.2">
      <c r="A155" s="5"/>
      <c r="B155" s="21" t="s">
        <v>68</v>
      </c>
      <c r="C155" s="16">
        <v>650</v>
      </c>
      <c r="D155" s="13" t="s">
        <v>39</v>
      </c>
      <c r="E155" s="13" t="s">
        <v>44</v>
      </c>
      <c r="F155" s="13" t="s">
        <v>178</v>
      </c>
      <c r="G155" s="17">
        <v>540</v>
      </c>
      <c r="H155" s="18">
        <v>0</v>
      </c>
      <c r="I155" s="18"/>
      <c r="J155" s="18">
        <v>483.7</v>
      </c>
      <c r="K155" s="18"/>
    </row>
    <row r="156" spans="1:11" ht="24" x14ac:dyDescent="0.2">
      <c r="A156" s="5"/>
      <c r="B156" s="38" t="s">
        <v>81</v>
      </c>
      <c r="C156" s="16">
        <v>650</v>
      </c>
      <c r="D156" s="24" t="s">
        <v>39</v>
      </c>
      <c r="E156" s="24" t="s">
        <v>44</v>
      </c>
      <c r="F156" s="24" t="s">
        <v>177</v>
      </c>
      <c r="G156" s="25"/>
      <c r="H156" s="26">
        <f>H157</f>
        <v>1684.7</v>
      </c>
      <c r="I156" s="26">
        <f t="shared" ref="I156:I157" si="59">I157</f>
        <v>0</v>
      </c>
      <c r="J156" s="26">
        <f>J157</f>
        <v>1684.7</v>
      </c>
      <c r="K156" s="26"/>
    </row>
    <row r="157" spans="1:11" ht="24" x14ac:dyDescent="0.2">
      <c r="A157" s="5"/>
      <c r="B157" s="21" t="s">
        <v>106</v>
      </c>
      <c r="C157" s="16">
        <v>650</v>
      </c>
      <c r="D157" s="13" t="s">
        <v>39</v>
      </c>
      <c r="E157" s="13" t="s">
        <v>44</v>
      </c>
      <c r="F157" s="13" t="s">
        <v>177</v>
      </c>
      <c r="G157" s="17">
        <v>200</v>
      </c>
      <c r="H157" s="18">
        <f>H158</f>
        <v>1684.7</v>
      </c>
      <c r="I157" s="18">
        <f t="shared" si="59"/>
        <v>0</v>
      </c>
      <c r="J157" s="18">
        <f>J158</f>
        <v>1684.7</v>
      </c>
      <c r="K157" s="18"/>
    </row>
    <row r="158" spans="1:11" ht="24" x14ac:dyDescent="0.2">
      <c r="A158" s="5"/>
      <c r="B158" s="27" t="s">
        <v>18</v>
      </c>
      <c r="C158" s="16">
        <v>650</v>
      </c>
      <c r="D158" s="29" t="s">
        <v>39</v>
      </c>
      <c r="E158" s="29" t="s">
        <v>44</v>
      </c>
      <c r="F158" s="29" t="s">
        <v>177</v>
      </c>
      <c r="G158" s="30">
        <v>240</v>
      </c>
      <c r="H158" s="31">
        <v>1684.7</v>
      </c>
      <c r="I158" s="31"/>
      <c r="J158" s="31">
        <f>H158+I158</f>
        <v>1684.7</v>
      </c>
      <c r="K158" s="31"/>
    </row>
    <row r="159" spans="1:11" x14ac:dyDescent="0.2">
      <c r="A159" s="5"/>
      <c r="B159" s="42" t="s">
        <v>46</v>
      </c>
      <c r="C159" s="16">
        <v>650</v>
      </c>
      <c r="D159" s="13" t="s">
        <v>39</v>
      </c>
      <c r="E159" s="13" t="s">
        <v>47</v>
      </c>
      <c r="F159" s="13"/>
      <c r="G159" s="17" t="s">
        <v>9</v>
      </c>
      <c r="H159" s="18">
        <f>H160+H172</f>
        <v>13095</v>
      </c>
      <c r="I159" s="18">
        <f t="shared" ref="I159:J159" si="60">I160+I172</f>
        <v>0</v>
      </c>
      <c r="J159" s="18">
        <f t="shared" si="60"/>
        <v>13095</v>
      </c>
      <c r="K159" s="18"/>
    </row>
    <row r="160" spans="1:11" ht="42" hidden="1" customHeight="1" x14ac:dyDescent="0.2">
      <c r="B160" s="38" t="s">
        <v>268</v>
      </c>
      <c r="C160" s="16">
        <v>650</v>
      </c>
      <c r="D160" s="24" t="s">
        <v>39</v>
      </c>
      <c r="E160" s="24" t="s">
        <v>47</v>
      </c>
      <c r="F160" s="40" t="s">
        <v>207</v>
      </c>
      <c r="G160" s="25"/>
      <c r="H160" s="26">
        <f>H161</f>
        <v>0</v>
      </c>
      <c r="I160" s="26">
        <f t="shared" ref="I160:J161" si="61">I161</f>
        <v>0</v>
      </c>
      <c r="J160" s="26">
        <f t="shared" si="61"/>
        <v>0</v>
      </c>
      <c r="K160" s="26"/>
    </row>
    <row r="161" spans="1:11" ht="24" hidden="1" customHeight="1" x14ac:dyDescent="0.2">
      <c r="B161" s="21" t="s">
        <v>272</v>
      </c>
      <c r="C161" s="16">
        <v>650</v>
      </c>
      <c r="D161" s="24" t="s">
        <v>39</v>
      </c>
      <c r="E161" s="24" t="s">
        <v>47</v>
      </c>
      <c r="F161" s="41" t="s">
        <v>270</v>
      </c>
      <c r="G161" s="17"/>
      <c r="H161" s="18">
        <f>H162</f>
        <v>0</v>
      </c>
      <c r="I161" s="18">
        <f t="shared" si="61"/>
        <v>0</v>
      </c>
      <c r="J161" s="18">
        <f t="shared" si="61"/>
        <v>0</v>
      </c>
      <c r="K161" s="18"/>
    </row>
    <row r="162" spans="1:11" ht="24" hidden="1" x14ac:dyDescent="0.2">
      <c r="B162" s="21" t="s">
        <v>273</v>
      </c>
      <c r="C162" s="16">
        <v>650</v>
      </c>
      <c r="D162" s="24" t="s">
        <v>39</v>
      </c>
      <c r="E162" s="24" t="s">
        <v>47</v>
      </c>
      <c r="F162" s="41" t="s">
        <v>271</v>
      </c>
      <c r="G162" s="17"/>
      <c r="H162" s="18">
        <f>H163+H166+H169</f>
        <v>0</v>
      </c>
      <c r="I162" s="18">
        <f t="shared" ref="I162:J162" si="62">I163+I166+I169</f>
        <v>0</v>
      </c>
      <c r="J162" s="18">
        <f t="shared" si="62"/>
        <v>0</v>
      </c>
      <c r="K162" s="18"/>
    </row>
    <row r="163" spans="1:11" ht="24" hidden="1" x14ac:dyDescent="0.2">
      <c r="A163" s="5"/>
      <c r="B163" s="21" t="s">
        <v>283</v>
      </c>
      <c r="C163" s="16">
        <v>650</v>
      </c>
      <c r="D163" s="24" t="s">
        <v>39</v>
      </c>
      <c r="E163" s="24" t="s">
        <v>47</v>
      </c>
      <c r="F163" s="13" t="s">
        <v>274</v>
      </c>
      <c r="G163" s="17"/>
      <c r="H163" s="18">
        <f>H164</f>
        <v>0</v>
      </c>
      <c r="I163" s="18">
        <f t="shared" ref="I163:I164" si="63">I164</f>
        <v>0</v>
      </c>
      <c r="J163" s="18">
        <f>J164</f>
        <v>0</v>
      </c>
      <c r="K163" s="18"/>
    </row>
    <row r="164" spans="1:11" ht="24" hidden="1" x14ac:dyDescent="0.2">
      <c r="A164" s="5"/>
      <c r="B164" s="21" t="s">
        <v>106</v>
      </c>
      <c r="C164" s="16">
        <v>650</v>
      </c>
      <c r="D164" s="24" t="s">
        <v>39</v>
      </c>
      <c r="E164" s="24" t="s">
        <v>47</v>
      </c>
      <c r="F164" s="13" t="s">
        <v>274</v>
      </c>
      <c r="G164" s="17">
        <v>200</v>
      </c>
      <c r="H164" s="18">
        <f>H165</f>
        <v>0</v>
      </c>
      <c r="I164" s="18">
        <f t="shared" si="63"/>
        <v>0</v>
      </c>
      <c r="J164" s="18">
        <f>J165</f>
        <v>0</v>
      </c>
      <c r="K164" s="18"/>
    </row>
    <row r="165" spans="1:11" ht="24" hidden="1" x14ac:dyDescent="0.2">
      <c r="A165" s="5"/>
      <c r="B165" s="21" t="s">
        <v>18</v>
      </c>
      <c r="C165" s="16">
        <v>650</v>
      </c>
      <c r="D165" s="24" t="s">
        <v>39</v>
      </c>
      <c r="E165" s="24" t="s">
        <v>47</v>
      </c>
      <c r="F165" s="13" t="s">
        <v>274</v>
      </c>
      <c r="G165" s="17">
        <v>240</v>
      </c>
      <c r="H165" s="18">
        <v>0</v>
      </c>
      <c r="I165" s="18"/>
      <c r="J165" s="18">
        <f>H165+I165</f>
        <v>0</v>
      </c>
      <c r="K165" s="18"/>
    </row>
    <row r="166" spans="1:11" ht="24" hidden="1" x14ac:dyDescent="0.2">
      <c r="A166" s="5"/>
      <c r="B166" s="21" t="s">
        <v>284</v>
      </c>
      <c r="C166" s="16">
        <v>650</v>
      </c>
      <c r="D166" s="24" t="s">
        <v>39</v>
      </c>
      <c r="E166" s="24" t="s">
        <v>47</v>
      </c>
      <c r="F166" s="13" t="s">
        <v>275</v>
      </c>
      <c r="G166" s="17"/>
      <c r="H166" s="18">
        <f>H167</f>
        <v>0</v>
      </c>
      <c r="I166" s="18">
        <f t="shared" ref="I166:I167" si="64">I167</f>
        <v>0</v>
      </c>
      <c r="J166" s="18">
        <f>J167</f>
        <v>0</v>
      </c>
      <c r="K166" s="18"/>
    </row>
    <row r="167" spans="1:11" ht="24" hidden="1" x14ac:dyDescent="0.2">
      <c r="A167" s="5"/>
      <c r="B167" s="21" t="s">
        <v>106</v>
      </c>
      <c r="C167" s="16">
        <v>650</v>
      </c>
      <c r="D167" s="24" t="s">
        <v>39</v>
      </c>
      <c r="E167" s="24" t="s">
        <v>47</v>
      </c>
      <c r="F167" s="13" t="s">
        <v>275</v>
      </c>
      <c r="G167" s="17">
        <v>200</v>
      </c>
      <c r="H167" s="18">
        <f>H168</f>
        <v>0</v>
      </c>
      <c r="I167" s="18">
        <f t="shared" si="64"/>
        <v>0</v>
      </c>
      <c r="J167" s="18">
        <f>J168</f>
        <v>0</v>
      </c>
      <c r="K167" s="18"/>
    </row>
    <row r="168" spans="1:11" ht="24" hidden="1" x14ac:dyDescent="0.2">
      <c r="A168" s="5"/>
      <c r="B168" s="21" t="s">
        <v>18</v>
      </c>
      <c r="C168" s="16">
        <v>650</v>
      </c>
      <c r="D168" s="24" t="s">
        <v>39</v>
      </c>
      <c r="E168" s="24" t="s">
        <v>47</v>
      </c>
      <c r="F168" s="13" t="s">
        <v>275</v>
      </c>
      <c r="G168" s="17">
        <v>240</v>
      </c>
      <c r="H168" s="18">
        <v>0</v>
      </c>
      <c r="I168" s="18"/>
      <c r="J168" s="18">
        <f>H168+I168</f>
        <v>0</v>
      </c>
      <c r="K168" s="18"/>
    </row>
    <row r="169" spans="1:11" ht="24" hidden="1" x14ac:dyDescent="0.2">
      <c r="A169" s="5"/>
      <c r="B169" s="20" t="s">
        <v>81</v>
      </c>
      <c r="C169" s="16">
        <v>650</v>
      </c>
      <c r="D169" s="24" t="s">
        <v>39</v>
      </c>
      <c r="E169" s="24" t="s">
        <v>47</v>
      </c>
      <c r="F169" s="13" t="s">
        <v>276</v>
      </c>
      <c r="G169" s="17"/>
      <c r="H169" s="18">
        <f>H170</f>
        <v>0</v>
      </c>
      <c r="I169" s="18">
        <f t="shared" ref="I169" si="65">I170</f>
        <v>0</v>
      </c>
      <c r="J169" s="18">
        <f>J170</f>
        <v>0</v>
      </c>
      <c r="K169" s="18"/>
    </row>
    <row r="170" spans="1:11" ht="24" hidden="1" x14ac:dyDescent="0.2">
      <c r="A170" s="5"/>
      <c r="B170" s="21" t="s">
        <v>106</v>
      </c>
      <c r="C170" s="16">
        <v>650</v>
      </c>
      <c r="D170" s="24" t="s">
        <v>39</v>
      </c>
      <c r="E170" s="24" t="s">
        <v>47</v>
      </c>
      <c r="F170" s="13" t="s">
        <v>276</v>
      </c>
      <c r="G170" s="17">
        <v>200</v>
      </c>
      <c r="H170" s="18">
        <f t="shared" ref="H170:J170" si="66">H171</f>
        <v>0</v>
      </c>
      <c r="I170" s="18">
        <f t="shared" si="66"/>
        <v>0</v>
      </c>
      <c r="J170" s="18">
        <f t="shared" si="66"/>
        <v>0</v>
      </c>
      <c r="K170" s="18"/>
    </row>
    <row r="171" spans="1:11" ht="24" hidden="1" x14ac:dyDescent="0.2">
      <c r="A171" s="5"/>
      <c r="B171" s="21" t="s">
        <v>18</v>
      </c>
      <c r="C171" s="16">
        <v>650</v>
      </c>
      <c r="D171" s="24" t="s">
        <v>39</v>
      </c>
      <c r="E171" s="24" t="s">
        <v>47</v>
      </c>
      <c r="F171" s="13" t="s">
        <v>276</v>
      </c>
      <c r="G171" s="17">
        <v>240</v>
      </c>
      <c r="H171" s="18">
        <v>0</v>
      </c>
      <c r="I171" s="18"/>
      <c r="J171" s="18">
        <f>H171+I171</f>
        <v>0</v>
      </c>
      <c r="K171" s="18"/>
    </row>
    <row r="172" spans="1:11" ht="36" x14ac:dyDescent="0.2">
      <c r="A172" s="5"/>
      <c r="B172" s="20" t="s">
        <v>123</v>
      </c>
      <c r="C172" s="16">
        <v>650</v>
      </c>
      <c r="D172" s="13" t="s">
        <v>39</v>
      </c>
      <c r="E172" s="13" t="s">
        <v>47</v>
      </c>
      <c r="F172" s="13" t="s">
        <v>173</v>
      </c>
      <c r="G172" s="17" t="s">
        <v>9</v>
      </c>
      <c r="H172" s="18">
        <f t="shared" ref="H172:J176" si="67">H173</f>
        <v>13095</v>
      </c>
      <c r="I172" s="18">
        <f t="shared" si="67"/>
        <v>0</v>
      </c>
      <c r="J172" s="18">
        <f t="shared" si="67"/>
        <v>13095</v>
      </c>
      <c r="K172" s="18"/>
    </row>
    <row r="173" spans="1:11" x14ac:dyDescent="0.2">
      <c r="A173" s="5"/>
      <c r="B173" s="20" t="s">
        <v>48</v>
      </c>
      <c r="C173" s="16">
        <v>650</v>
      </c>
      <c r="D173" s="13" t="s">
        <v>39</v>
      </c>
      <c r="E173" s="13" t="s">
        <v>47</v>
      </c>
      <c r="F173" s="13" t="s">
        <v>181</v>
      </c>
      <c r="G173" s="17"/>
      <c r="H173" s="18">
        <f>H174</f>
        <v>13095</v>
      </c>
      <c r="I173" s="18">
        <f t="shared" si="67"/>
        <v>0</v>
      </c>
      <c r="J173" s="18">
        <f>J174</f>
        <v>13095</v>
      </c>
      <c r="K173" s="18"/>
    </row>
    <row r="174" spans="1:11" ht="24" x14ac:dyDescent="0.2">
      <c r="A174" s="5"/>
      <c r="B174" s="20" t="s">
        <v>117</v>
      </c>
      <c r="C174" s="16">
        <v>650</v>
      </c>
      <c r="D174" s="13" t="s">
        <v>39</v>
      </c>
      <c r="E174" s="13" t="s">
        <v>47</v>
      </c>
      <c r="F174" s="13" t="s">
        <v>179</v>
      </c>
      <c r="G174" s="17"/>
      <c r="H174" s="18">
        <f>H175</f>
        <v>13095</v>
      </c>
      <c r="I174" s="18">
        <f t="shared" si="67"/>
        <v>0</v>
      </c>
      <c r="J174" s="18">
        <f>J175</f>
        <v>13095</v>
      </c>
      <c r="K174" s="18"/>
    </row>
    <row r="175" spans="1:11" ht="24" x14ac:dyDescent="0.2">
      <c r="A175" s="5"/>
      <c r="B175" s="21" t="s">
        <v>81</v>
      </c>
      <c r="C175" s="16">
        <v>650</v>
      </c>
      <c r="D175" s="13" t="s">
        <v>39</v>
      </c>
      <c r="E175" s="13" t="s">
        <v>47</v>
      </c>
      <c r="F175" s="13" t="s">
        <v>180</v>
      </c>
      <c r="G175" s="17"/>
      <c r="H175" s="18">
        <f>H176</f>
        <v>13095</v>
      </c>
      <c r="I175" s="18">
        <f t="shared" si="67"/>
        <v>0</v>
      </c>
      <c r="J175" s="18">
        <f>J176</f>
        <v>13095</v>
      </c>
      <c r="K175" s="18"/>
    </row>
    <row r="176" spans="1:11" ht="24" x14ac:dyDescent="0.2">
      <c r="A176" s="5"/>
      <c r="B176" s="21" t="s">
        <v>106</v>
      </c>
      <c r="C176" s="16">
        <v>650</v>
      </c>
      <c r="D176" s="13" t="s">
        <v>39</v>
      </c>
      <c r="E176" s="13" t="s">
        <v>47</v>
      </c>
      <c r="F176" s="13" t="s">
        <v>180</v>
      </c>
      <c r="G176" s="17">
        <v>200</v>
      </c>
      <c r="H176" s="18">
        <f>H177</f>
        <v>13095</v>
      </c>
      <c r="I176" s="18">
        <f t="shared" si="67"/>
        <v>0</v>
      </c>
      <c r="J176" s="18">
        <f>J177</f>
        <v>13095</v>
      </c>
      <c r="K176" s="18"/>
    </row>
    <row r="177" spans="1:11" ht="24" x14ac:dyDescent="0.2">
      <c r="A177" s="5"/>
      <c r="B177" s="21" t="s">
        <v>18</v>
      </c>
      <c r="C177" s="16">
        <v>650</v>
      </c>
      <c r="D177" s="13" t="s">
        <v>39</v>
      </c>
      <c r="E177" s="13" t="s">
        <v>47</v>
      </c>
      <c r="F177" s="13" t="s">
        <v>180</v>
      </c>
      <c r="G177" s="17">
        <v>240</v>
      </c>
      <c r="H177" s="18">
        <v>13095</v>
      </c>
      <c r="I177" s="18"/>
      <c r="J177" s="18">
        <f>H177+I177</f>
        <v>13095</v>
      </c>
      <c r="K177" s="18"/>
    </row>
    <row r="178" spans="1:11" x14ac:dyDescent="0.2">
      <c r="A178" s="5"/>
      <c r="B178" s="42" t="s">
        <v>49</v>
      </c>
      <c r="C178" s="16">
        <v>650</v>
      </c>
      <c r="D178" s="13" t="s">
        <v>39</v>
      </c>
      <c r="E178" s="13" t="s">
        <v>50</v>
      </c>
      <c r="F178" s="13"/>
      <c r="G178" s="17" t="s">
        <v>9</v>
      </c>
      <c r="H178" s="18">
        <f t="shared" ref="H178:J182" si="68">H179</f>
        <v>694.8</v>
      </c>
      <c r="I178" s="18">
        <f t="shared" si="68"/>
        <v>0</v>
      </c>
      <c r="J178" s="18">
        <f t="shared" si="68"/>
        <v>694.8</v>
      </c>
      <c r="K178" s="18"/>
    </row>
    <row r="179" spans="1:11" ht="24" x14ac:dyDescent="0.2">
      <c r="A179" s="5"/>
      <c r="B179" s="21" t="s">
        <v>124</v>
      </c>
      <c r="C179" s="16">
        <v>650</v>
      </c>
      <c r="D179" s="13" t="s">
        <v>39</v>
      </c>
      <c r="E179" s="13" t="s">
        <v>50</v>
      </c>
      <c r="F179" s="13" t="s">
        <v>182</v>
      </c>
      <c r="G179" s="17" t="s">
        <v>9</v>
      </c>
      <c r="H179" s="18">
        <f t="shared" si="68"/>
        <v>694.8</v>
      </c>
      <c r="I179" s="18">
        <f t="shared" si="68"/>
        <v>0</v>
      </c>
      <c r="J179" s="18">
        <f t="shared" si="68"/>
        <v>694.8</v>
      </c>
      <c r="K179" s="18"/>
    </row>
    <row r="180" spans="1:11" ht="24" x14ac:dyDescent="0.2">
      <c r="A180" s="5"/>
      <c r="B180" s="20" t="s">
        <v>92</v>
      </c>
      <c r="C180" s="16">
        <v>650</v>
      </c>
      <c r="D180" s="13" t="s">
        <v>39</v>
      </c>
      <c r="E180" s="13" t="s">
        <v>50</v>
      </c>
      <c r="F180" s="13" t="s">
        <v>183</v>
      </c>
      <c r="G180" s="50"/>
      <c r="H180" s="18">
        <f>H181</f>
        <v>694.8</v>
      </c>
      <c r="I180" s="18">
        <f t="shared" si="68"/>
        <v>0</v>
      </c>
      <c r="J180" s="18">
        <f>J181</f>
        <v>694.8</v>
      </c>
      <c r="K180" s="18"/>
    </row>
    <row r="181" spans="1:11" ht="24" x14ac:dyDescent="0.2">
      <c r="A181" s="5"/>
      <c r="B181" s="20" t="s">
        <v>93</v>
      </c>
      <c r="C181" s="16">
        <v>650</v>
      </c>
      <c r="D181" s="13" t="s">
        <v>39</v>
      </c>
      <c r="E181" s="13" t="s">
        <v>50</v>
      </c>
      <c r="F181" s="13" t="s">
        <v>184</v>
      </c>
      <c r="G181" s="50"/>
      <c r="H181" s="18">
        <f>H182</f>
        <v>694.8</v>
      </c>
      <c r="I181" s="18">
        <f t="shared" si="68"/>
        <v>0</v>
      </c>
      <c r="J181" s="18">
        <f>J182</f>
        <v>694.8</v>
      </c>
      <c r="K181" s="18"/>
    </row>
    <row r="182" spans="1:11" ht="24" x14ac:dyDescent="0.2">
      <c r="A182" s="5"/>
      <c r="B182" s="21" t="s">
        <v>106</v>
      </c>
      <c r="C182" s="16">
        <v>650</v>
      </c>
      <c r="D182" s="13" t="s">
        <v>39</v>
      </c>
      <c r="E182" s="13" t="s">
        <v>50</v>
      </c>
      <c r="F182" s="13" t="s">
        <v>185</v>
      </c>
      <c r="G182" s="17" t="s">
        <v>17</v>
      </c>
      <c r="H182" s="18">
        <f>H183</f>
        <v>694.8</v>
      </c>
      <c r="I182" s="18">
        <f t="shared" si="68"/>
        <v>0</v>
      </c>
      <c r="J182" s="18">
        <f>J183</f>
        <v>694.8</v>
      </c>
      <c r="K182" s="18"/>
    </row>
    <row r="183" spans="1:11" ht="24" x14ac:dyDescent="0.2">
      <c r="A183" s="5"/>
      <c r="B183" s="21" t="s">
        <v>18</v>
      </c>
      <c r="C183" s="16">
        <v>650</v>
      </c>
      <c r="D183" s="13" t="s">
        <v>39</v>
      </c>
      <c r="E183" s="13" t="s">
        <v>50</v>
      </c>
      <c r="F183" s="13" t="s">
        <v>185</v>
      </c>
      <c r="G183" s="17" t="s">
        <v>19</v>
      </c>
      <c r="H183" s="18">
        <f>694.8+0.1*0</f>
        <v>694.8</v>
      </c>
      <c r="I183" s="18"/>
      <c r="J183" s="18">
        <f>H183+I183</f>
        <v>694.8</v>
      </c>
      <c r="K183" s="18"/>
    </row>
    <row r="184" spans="1:11" hidden="1" x14ac:dyDescent="0.2">
      <c r="A184" s="5"/>
      <c r="B184" s="21" t="s">
        <v>236</v>
      </c>
      <c r="C184" s="16">
        <v>650</v>
      </c>
      <c r="D184" s="13" t="s">
        <v>39</v>
      </c>
      <c r="E184" s="13" t="s">
        <v>235</v>
      </c>
      <c r="F184" s="13"/>
      <c r="G184" s="17"/>
      <c r="H184" s="18">
        <f>H185</f>
        <v>0</v>
      </c>
      <c r="I184" s="18">
        <f t="shared" ref="I184:I185" si="69">I185</f>
        <v>0</v>
      </c>
      <c r="J184" s="18">
        <f>J185</f>
        <v>0</v>
      </c>
      <c r="K184" s="18"/>
    </row>
    <row r="185" spans="1:11" ht="24" hidden="1" x14ac:dyDescent="0.2">
      <c r="A185" s="5"/>
      <c r="B185" s="20" t="s">
        <v>309</v>
      </c>
      <c r="C185" s="16">
        <v>650</v>
      </c>
      <c r="D185" s="13" t="s">
        <v>39</v>
      </c>
      <c r="E185" s="13" t="s">
        <v>235</v>
      </c>
      <c r="F185" s="13" t="s">
        <v>146</v>
      </c>
      <c r="G185" s="17"/>
      <c r="H185" s="18">
        <f>H186</f>
        <v>0</v>
      </c>
      <c r="I185" s="18">
        <f t="shared" si="69"/>
        <v>0</v>
      </c>
      <c r="J185" s="18">
        <f>J186</f>
        <v>0</v>
      </c>
      <c r="K185" s="18"/>
    </row>
    <row r="186" spans="1:11" ht="36" hidden="1" x14ac:dyDescent="0.2">
      <c r="A186" s="5"/>
      <c r="B186" s="20" t="s">
        <v>108</v>
      </c>
      <c r="C186" s="16">
        <v>650</v>
      </c>
      <c r="D186" s="13" t="s">
        <v>39</v>
      </c>
      <c r="E186" s="13" t="s">
        <v>235</v>
      </c>
      <c r="F186" s="13" t="s">
        <v>147</v>
      </c>
      <c r="G186" s="17"/>
      <c r="H186" s="18">
        <f>H187+H190+H193+H198</f>
        <v>0</v>
      </c>
      <c r="I186" s="18">
        <f t="shared" ref="I186" si="70">I187+I190</f>
        <v>0</v>
      </c>
      <c r="J186" s="18">
        <f>J187+J190</f>
        <v>0</v>
      </c>
      <c r="K186" s="18"/>
    </row>
    <row r="187" spans="1:11" ht="48" hidden="1" x14ac:dyDescent="0.2">
      <c r="A187" s="5"/>
      <c r="B187" s="20" t="s">
        <v>148</v>
      </c>
      <c r="C187" s="16">
        <v>650</v>
      </c>
      <c r="D187" s="13" t="s">
        <v>39</v>
      </c>
      <c r="E187" s="13" t="s">
        <v>235</v>
      </c>
      <c r="F187" s="13" t="s">
        <v>150</v>
      </c>
      <c r="G187" s="17"/>
      <c r="H187" s="18">
        <f>H188</f>
        <v>0</v>
      </c>
      <c r="I187" s="18">
        <f t="shared" ref="I187:I188" si="71">I188</f>
        <v>0</v>
      </c>
      <c r="J187" s="18">
        <f>J188</f>
        <v>0</v>
      </c>
      <c r="K187" s="18"/>
    </row>
    <row r="188" spans="1:11" hidden="1" x14ac:dyDescent="0.2">
      <c r="A188" s="5"/>
      <c r="B188" s="21" t="s">
        <v>67</v>
      </c>
      <c r="C188" s="16">
        <v>650</v>
      </c>
      <c r="D188" s="13" t="s">
        <v>39</v>
      </c>
      <c r="E188" s="13" t="s">
        <v>235</v>
      </c>
      <c r="F188" s="13" t="s">
        <v>150</v>
      </c>
      <c r="G188" s="17">
        <v>500</v>
      </c>
      <c r="H188" s="18">
        <f>H189</f>
        <v>0</v>
      </c>
      <c r="I188" s="18">
        <f t="shared" si="71"/>
        <v>0</v>
      </c>
      <c r="J188" s="18">
        <f>J189</f>
        <v>0</v>
      </c>
      <c r="K188" s="18"/>
    </row>
    <row r="189" spans="1:11" hidden="1" x14ac:dyDescent="0.2">
      <c r="A189" s="5"/>
      <c r="B189" s="21" t="s">
        <v>68</v>
      </c>
      <c r="C189" s="16">
        <v>650</v>
      </c>
      <c r="D189" s="13" t="s">
        <v>39</v>
      </c>
      <c r="E189" s="13" t="s">
        <v>235</v>
      </c>
      <c r="F189" s="13" t="s">
        <v>150</v>
      </c>
      <c r="G189" s="17">
        <v>540</v>
      </c>
      <c r="H189" s="18"/>
      <c r="I189" s="18"/>
      <c r="J189" s="18"/>
      <c r="K189" s="18"/>
    </row>
    <row r="190" spans="1:11" ht="60" hidden="1" x14ac:dyDescent="0.2">
      <c r="A190" s="5"/>
      <c r="B190" s="20" t="s">
        <v>151</v>
      </c>
      <c r="C190" s="16">
        <v>650</v>
      </c>
      <c r="D190" s="13" t="s">
        <v>39</v>
      </c>
      <c r="E190" s="13" t="s">
        <v>235</v>
      </c>
      <c r="F190" s="13" t="s">
        <v>149</v>
      </c>
      <c r="G190" s="17"/>
      <c r="H190" s="18">
        <f>H191</f>
        <v>0</v>
      </c>
      <c r="I190" s="18">
        <f t="shared" ref="I190:I191" si="72">I191</f>
        <v>0</v>
      </c>
      <c r="J190" s="18">
        <f>J191</f>
        <v>0</v>
      </c>
      <c r="K190" s="18"/>
    </row>
    <row r="191" spans="1:11" hidden="1" x14ac:dyDescent="0.2">
      <c r="A191" s="5"/>
      <c r="B191" s="21" t="s">
        <v>67</v>
      </c>
      <c r="C191" s="16">
        <v>650</v>
      </c>
      <c r="D191" s="13" t="s">
        <v>39</v>
      </c>
      <c r="E191" s="13" t="s">
        <v>235</v>
      </c>
      <c r="F191" s="13" t="s">
        <v>149</v>
      </c>
      <c r="G191" s="17">
        <v>500</v>
      </c>
      <c r="H191" s="18">
        <f>H192</f>
        <v>0</v>
      </c>
      <c r="I191" s="18">
        <f t="shared" si="72"/>
        <v>0</v>
      </c>
      <c r="J191" s="18">
        <f>J192</f>
        <v>0</v>
      </c>
      <c r="K191" s="18"/>
    </row>
    <row r="192" spans="1:11" hidden="1" x14ac:dyDescent="0.2">
      <c r="A192" s="5"/>
      <c r="B192" s="21" t="s">
        <v>68</v>
      </c>
      <c r="C192" s="16">
        <v>650</v>
      </c>
      <c r="D192" s="13" t="s">
        <v>39</v>
      </c>
      <c r="E192" s="13" t="s">
        <v>235</v>
      </c>
      <c r="F192" s="13" t="s">
        <v>149</v>
      </c>
      <c r="G192" s="17">
        <v>540</v>
      </c>
      <c r="H192" s="18"/>
      <c r="I192" s="18"/>
      <c r="J192" s="18"/>
      <c r="K192" s="18"/>
    </row>
    <row r="193" spans="1:11" ht="36" hidden="1" x14ac:dyDescent="0.2">
      <c r="A193" s="5"/>
      <c r="B193" s="20" t="s">
        <v>299</v>
      </c>
      <c r="C193" s="16">
        <v>650</v>
      </c>
      <c r="D193" s="13" t="s">
        <v>39</v>
      </c>
      <c r="E193" s="13" t="s">
        <v>235</v>
      </c>
      <c r="F193" s="13" t="s">
        <v>297</v>
      </c>
      <c r="G193" s="17"/>
      <c r="H193" s="18">
        <f>H194+H196</f>
        <v>0</v>
      </c>
      <c r="I193" s="18">
        <f>I196</f>
        <v>0</v>
      </c>
      <c r="J193" s="18">
        <f>J196</f>
        <v>0</v>
      </c>
      <c r="K193" s="18"/>
    </row>
    <row r="194" spans="1:11" ht="24" hidden="1" x14ac:dyDescent="0.2">
      <c r="A194" s="5"/>
      <c r="B194" s="21" t="s">
        <v>106</v>
      </c>
      <c r="C194" s="16">
        <v>650</v>
      </c>
      <c r="D194" s="13" t="s">
        <v>39</v>
      </c>
      <c r="E194" s="13" t="s">
        <v>235</v>
      </c>
      <c r="F194" s="13" t="s">
        <v>297</v>
      </c>
      <c r="G194" s="17" t="s">
        <v>17</v>
      </c>
      <c r="H194" s="18">
        <f>H195</f>
        <v>0</v>
      </c>
      <c r="I194" s="18">
        <f t="shared" ref="I194" si="73">I195</f>
        <v>0</v>
      </c>
      <c r="J194" s="18">
        <f>J195</f>
        <v>0</v>
      </c>
      <c r="K194" s="18"/>
    </row>
    <row r="195" spans="1:11" ht="24" hidden="1" x14ac:dyDescent="0.2">
      <c r="A195" s="5"/>
      <c r="B195" s="21" t="s">
        <v>18</v>
      </c>
      <c r="C195" s="16">
        <v>650</v>
      </c>
      <c r="D195" s="13" t="s">
        <v>39</v>
      </c>
      <c r="E195" s="13" t="s">
        <v>235</v>
      </c>
      <c r="F195" s="13" t="s">
        <v>297</v>
      </c>
      <c r="G195" s="17" t="s">
        <v>19</v>
      </c>
      <c r="H195" s="18">
        <v>0</v>
      </c>
      <c r="I195" s="18"/>
      <c r="J195" s="18">
        <f>H195+I195</f>
        <v>0</v>
      </c>
      <c r="K195" s="18"/>
    </row>
    <row r="196" spans="1:11" hidden="1" x14ac:dyDescent="0.2">
      <c r="A196" s="5"/>
      <c r="B196" s="21" t="s">
        <v>67</v>
      </c>
      <c r="C196" s="16">
        <v>650</v>
      </c>
      <c r="D196" s="13" t="s">
        <v>39</v>
      </c>
      <c r="E196" s="13" t="s">
        <v>235</v>
      </c>
      <c r="F196" s="13" t="s">
        <v>297</v>
      </c>
      <c r="G196" s="17">
        <v>500</v>
      </c>
      <c r="H196" s="18">
        <f>H197</f>
        <v>0</v>
      </c>
      <c r="I196" s="18">
        <f t="shared" ref="I196" si="74">I197</f>
        <v>0</v>
      </c>
      <c r="J196" s="18">
        <f>J197</f>
        <v>0</v>
      </c>
      <c r="K196" s="18"/>
    </row>
    <row r="197" spans="1:11" hidden="1" x14ac:dyDescent="0.2">
      <c r="A197" s="5"/>
      <c r="B197" s="21" t="s">
        <v>68</v>
      </c>
      <c r="C197" s="16">
        <v>650</v>
      </c>
      <c r="D197" s="13" t="s">
        <v>39</v>
      </c>
      <c r="E197" s="13" t="s">
        <v>235</v>
      </c>
      <c r="F197" s="13" t="s">
        <v>297</v>
      </c>
      <c r="G197" s="17">
        <v>540</v>
      </c>
      <c r="H197" s="18"/>
      <c r="I197" s="18"/>
      <c r="J197" s="18"/>
      <c r="K197" s="18"/>
    </row>
    <row r="198" spans="1:11" ht="36" hidden="1" x14ac:dyDescent="0.2">
      <c r="A198" s="5"/>
      <c r="B198" s="20" t="s">
        <v>300</v>
      </c>
      <c r="C198" s="16">
        <v>650</v>
      </c>
      <c r="D198" s="13" t="s">
        <v>39</v>
      </c>
      <c r="E198" s="13" t="s">
        <v>235</v>
      </c>
      <c r="F198" s="13" t="s">
        <v>298</v>
      </c>
      <c r="G198" s="17"/>
      <c r="H198" s="18">
        <f>H199</f>
        <v>0</v>
      </c>
      <c r="I198" s="18">
        <f t="shared" ref="I198:I199" si="75">I199</f>
        <v>0</v>
      </c>
      <c r="J198" s="18">
        <f>J199</f>
        <v>0</v>
      </c>
      <c r="K198" s="18"/>
    </row>
    <row r="199" spans="1:11" hidden="1" x14ac:dyDescent="0.2">
      <c r="A199" s="5"/>
      <c r="B199" s="21" t="s">
        <v>67</v>
      </c>
      <c r="C199" s="16">
        <v>650</v>
      </c>
      <c r="D199" s="13" t="s">
        <v>39</v>
      </c>
      <c r="E199" s="13" t="s">
        <v>235</v>
      </c>
      <c r="F199" s="13" t="s">
        <v>298</v>
      </c>
      <c r="G199" s="17">
        <v>500</v>
      </c>
      <c r="H199" s="18">
        <f>H200</f>
        <v>0</v>
      </c>
      <c r="I199" s="18">
        <f t="shared" si="75"/>
        <v>0</v>
      </c>
      <c r="J199" s="18">
        <f>J200</f>
        <v>0</v>
      </c>
      <c r="K199" s="18"/>
    </row>
    <row r="200" spans="1:11" hidden="1" x14ac:dyDescent="0.2">
      <c r="A200" s="5"/>
      <c r="B200" s="21" t="s">
        <v>68</v>
      </c>
      <c r="C200" s="16">
        <v>650</v>
      </c>
      <c r="D200" s="13" t="s">
        <v>39</v>
      </c>
      <c r="E200" s="13" t="s">
        <v>235</v>
      </c>
      <c r="F200" s="13" t="s">
        <v>298</v>
      </c>
      <c r="G200" s="17">
        <v>540</v>
      </c>
      <c r="H200" s="18">
        <v>0</v>
      </c>
      <c r="I200" s="18"/>
      <c r="J200" s="18"/>
      <c r="K200" s="18"/>
    </row>
    <row r="201" spans="1:11" x14ac:dyDescent="0.2">
      <c r="A201" s="5"/>
      <c r="B201" s="42" t="s">
        <v>51</v>
      </c>
      <c r="C201" s="16">
        <v>650</v>
      </c>
      <c r="D201" s="13" t="s">
        <v>52</v>
      </c>
      <c r="E201" s="13" t="s">
        <v>32</v>
      </c>
      <c r="F201" s="13"/>
      <c r="G201" s="17"/>
      <c r="H201" s="18">
        <f>H202+H217+H245+H284</f>
        <v>48009</v>
      </c>
      <c r="I201" s="18">
        <f>I202+I217+I245</f>
        <v>0</v>
      </c>
      <c r="J201" s="18">
        <f>J202+J217+J245</f>
        <v>44834.9</v>
      </c>
      <c r="K201" s="18"/>
    </row>
    <row r="202" spans="1:11" x14ac:dyDescent="0.2">
      <c r="A202" s="5"/>
      <c r="B202" s="42" t="s">
        <v>53</v>
      </c>
      <c r="C202" s="16">
        <v>650</v>
      </c>
      <c r="D202" s="13" t="s">
        <v>52</v>
      </c>
      <c r="E202" s="13" t="s">
        <v>41</v>
      </c>
      <c r="F202" s="13"/>
      <c r="G202" s="17"/>
      <c r="H202" s="18">
        <f>H203+H208</f>
        <v>650</v>
      </c>
      <c r="I202" s="18">
        <f>I203+I208</f>
        <v>0</v>
      </c>
      <c r="J202" s="18">
        <f>J203+J208</f>
        <v>600</v>
      </c>
      <c r="K202" s="18"/>
    </row>
    <row r="203" spans="1:11" ht="24" x14ac:dyDescent="0.2">
      <c r="A203" s="5"/>
      <c r="B203" s="21" t="s">
        <v>234</v>
      </c>
      <c r="C203" s="16">
        <v>650</v>
      </c>
      <c r="D203" s="13" t="s">
        <v>52</v>
      </c>
      <c r="E203" s="13" t="s">
        <v>41</v>
      </c>
      <c r="F203" s="13" t="s">
        <v>186</v>
      </c>
      <c r="G203" s="17"/>
      <c r="H203" s="18">
        <f>H204</f>
        <v>350</v>
      </c>
      <c r="I203" s="18">
        <f>I204</f>
        <v>0</v>
      </c>
      <c r="J203" s="18">
        <f>J204</f>
        <v>100</v>
      </c>
      <c r="K203" s="18"/>
    </row>
    <row r="204" spans="1:11" ht="24" x14ac:dyDescent="0.2">
      <c r="A204" s="5"/>
      <c r="B204" s="21" t="s">
        <v>189</v>
      </c>
      <c r="C204" s="16">
        <v>650</v>
      </c>
      <c r="D204" s="13" t="s">
        <v>52</v>
      </c>
      <c r="E204" s="13" t="s">
        <v>41</v>
      </c>
      <c r="F204" s="13" t="s">
        <v>187</v>
      </c>
      <c r="G204" s="17"/>
      <c r="H204" s="18">
        <f>H205</f>
        <v>350</v>
      </c>
      <c r="I204" s="18">
        <f t="shared" ref="I204:I206" si="76">I205</f>
        <v>0</v>
      </c>
      <c r="J204" s="18">
        <f>J205</f>
        <v>100</v>
      </c>
      <c r="K204" s="18"/>
    </row>
    <row r="205" spans="1:11" ht="24" x14ac:dyDescent="0.2">
      <c r="A205" s="5"/>
      <c r="B205" s="21" t="s">
        <v>81</v>
      </c>
      <c r="C205" s="16">
        <v>650</v>
      </c>
      <c r="D205" s="13" t="s">
        <v>52</v>
      </c>
      <c r="E205" s="13" t="s">
        <v>41</v>
      </c>
      <c r="F205" s="13" t="s">
        <v>188</v>
      </c>
      <c r="G205" s="17"/>
      <c r="H205" s="18">
        <f>H206</f>
        <v>350</v>
      </c>
      <c r="I205" s="18">
        <f t="shared" si="76"/>
        <v>0</v>
      </c>
      <c r="J205" s="18">
        <f>J206</f>
        <v>100</v>
      </c>
      <c r="K205" s="18"/>
    </row>
    <row r="206" spans="1:11" ht="24" x14ac:dyDescent="0.2">
      <c r="A206" s="5"/>
      <c r="B206" s="21" t="s">
        <v>106</v>
      </c>
      <c r="C206" s="16">
        <v>650</v>
      </c>
      <c r="D206" s="13" t="s">
        <v>52</v>
      </c>
      <c r="E206" s="13" t="s">
        <v>41</v>
      </c>
      <c r="F206" s="13" t="s">
        <v>188</v>
      </c>
      <c r="G206" s="17">
        <v>200</v>
      </c>
      <c r="H206" s="18">
        <f>H207</f>
        <v>350</v>
      </c>
      <c r="I206" s="18">
        <f t="shared" si="76"/>
        <v>0</v>
      </c>
      <c r="J206" s="18">
        <f>J207</f>
        <v>100</v>
      </c>
      <c r="K206" s="18"/>
    </row>
    <row r="207" spans="1:11" ht="24" x14ac:dyDescent="0.2">
      <c r="A207" s="5"/>
      <c r="B207" s="21" t="s">
        <v>18</v>
      </c>
      <c r="C207" s="16">
        <v>650</v>
      </c>
      <c r="D207" s="13" t="s">
        <v>52</v>
      </c>
      <c r="E207" s="13" t="s">
        <v>41</v>
      </c>
      <c r="F207" s="13" t="s">
        <v>188</v>
      </c>
      <c r="G207" s="17">
        <v>240</v>
      </c>
      <c r="H207" s="18">
        <v>350</v>
      </c>
      <c r="I207" s="18"/>
      <c r="J207" s="18">
        <v>100</v>
      </c>
      <c r="K207" s="18"/>
    </row>
    <row r="208" spans="1:11" ht="24" x14ac:dyDescent="0.2">
      <c r="A208" s="5"/>
      <c r="B208" s="20" t="s">
        <v>125</v>
      </c>
      <c r="C208" s="16">
        <v>650</v>
      </c>
      <c r="D208" s="13" t="s">
        <v>52</v>
      </c>
      <c r="E208" s="13" t="s">
        <v>41</v>
      </c>
      <c r="F208" s="13" t="s">
        <v>190</v>
      </c>
      <c r="G208" s="18"/>
      <c r="H208" s="18">
        <f>H209</f>
        <v>300</v>
      </c>
      <c r="I208" s="18">
        <f t="shared" ref="I208:I209" si="77">I209</f>
        <v>0</v>
      </c>
      <c r="J208" s="18">
        <f>J209</f>
        <v>500</v>
      </c>
      <c r="K208" s="18"/>
    </row>
    <row r="209" spans="1:11" ht="24" x14ac:dyDescent="0.2">
      <c r="A209" s="5"/>
      <c r="B209" s="20" t="s">
        <v>73</v>
      </c>
      <c r="C209" s="16">
        <v>650</v>
      </c>
      <c r="D209" s="13" t="s">
        <v>52</v>
      </c>
      <c r="E209" s="13" t="s">
        <v>41</v>
      </c>
      <c r="F209" s="13" t="s">
        <v>191</v>
      </c>
      <c r="G209" s="18"/>
      <c r="H209" s="18">
        <f>H210</f>
        <v>300</v>
      </c>
      <c r="I209" s="18">
        <f t="shared" si="77"/>
        <v>0</v>
      </c>
      <c r="J209" s="18">
        <f>J210</f>
        <v>500</v>
      </c>
      <c r="K209" s="18"/>
    </row>
    <row r="210" spans="1:11" ht="24" x14ac:dyDescent="0.2">
      <c r="A210" s="5"/>
      <c r="B210" s="20" t="s">
        <v>94</v>
      </c>
      <c r="C210" s="16">
        <v>650</v>
      </c>
      <c r="D210" s="13" t="s">
        <v>52</v>
      </c>
      <c r="E210" s="13" t="s">
        <v>41</v>
      </c>
      <c r="F210" s="13" t="s">
        <v>192</v>
      </c>
      <c r="G210" s="18"/>
      <c r="H210" s="18">
        <f>H211+H214</f>
        <v>300</v>
      </c>
      <c r="I210" s="18">
        <f t="shared" ref="I210" si="78">I211+I214</f>
        <v>0</v>
      </c>
      <c r="J210" s="18">
        <f>J211+J214</f>
        <v>500</v>
      </c>
      <c r="K210" s="18"/>
    </row>
    <row r="211" spans="1:11" ht="24" hidden="1" x14ac:dyDescent="0.2">
      <c r="A211" s="5"/>
      <c r="B211" s="39" t="s">
        <v>95</v>
      </c>
      <c r="C211" s="16">
        <v>650</v>
      </c>
      <c r="D211" s="24" t="s">
        <v>52</v>
      </c>
      <c r="E211" s="24" t="s">
        <v>41</v>
      </c>
      <c r="F211" s="24" t="s">
        <v>193</v>
      </c>
      <c r="G211" s="26"/>
      <c r="H211" s="26">
        <f>H212</f>
        <v>0</v>
      </c>
      <c r="I211" s="26">
        <f t="shared" ref="I211:I212" si="79">I212</f>
        <v>0</v>
      </c>
      <c r="J211" s="26">
        <f>J212</f>
        <v>0</v>
      </c>
      <c r="K211" s="26"/>
    </row>
    <row r="212" spans="1:11" ht="24" hidden="1" x14ac:dyDescent="0.2">
      <c r="A212" s="5"/>
      <c r="B212" s="20" t="s">
        <v>114</v>
      </c>
      <c r="C212" s="16">
        <v>650</v>
      </c>
      <c r="D212" s="13" t="s">
        <v>52</v>
      </c>
      <c r="E212" s="13" t="s">
        <v>41</v>
      </c>
      <c r="F212" s="24" t="s">
        <v>193</v>
      </c>
      <c r="G212" s="17">
        <v>600</v>
      </c>
      <c r="H212" s="18">
        <f>H213</f>
        <v>0</v>
      </c>
      <c r="I212" s="18">
        <f t="shared" si="79"/>
        <v>0</v>
      </c>
      <c r="J212" s="18">
        <f>J213</f>
        <v>0</v>
      </c>
      <c r="K212" s="18"/>
    </row>
    <row r="213" spans="1:11" ht="36" hidden="1" x14ac:dyDescent="0.2">
      <c r="A213" s="5"/>
      <c r="B213" s="27" t="s">
        <v>277</v>
      </c>
      <c r="C213" s="16">
        <v>650</v>
      </c>
      <c r="D213" s="29" t="s">
        <v>52</v>
      </c>
      <c r="E213" s="29" t="s">
        <v>41</v>
      </c>
      <c r="F213" s="24" t="s">
        <v>193</v>
      </c>
      <c r="G213" s="30">
        <v>630</v>
      </c>
      <c r="H213" s="31">
        <v>0</v>
      </c>
      <c r="I213" s="31"/>
      <c r="J213" s="31">
        <v>0</v>
      </c>
      <c r="K213" s="31"/>
    </row>
    <row r="214" spans="1:11" ht="24" x14ac:dyDescent="0.2">
      <c r="A214" s="5"/>
      <c r="B214" s="20" t="s">
        <v>81</v>
      </c>
      <c r="C214" s="16">
        <v>650</v>
      </c>
      <c r="D214" s="13" t="s">
        <v>52</v>
      </c>
      <c r="E214" s="13" t="s">
        <v>41</v>
      </c>
      <c r="F214" s="13" t="s">
        <v>194</v>
      </c>
      <c r="G214" s="17"/>
      <c r="H214" s="18">
        <f>H215</f>
        <v>300</v>
      </c>
      <c r="I214" s="18">
        <f t="shared" ref="I214:I215" si="80">I215</f>
        <v>0</v>
      </c>
      <c r="J214" s="18">
        <f>J215</f>
        <v>500</v>
      </c>
      <c r="K214" s="18"/>
    </row>
    <row r="215" spans="1:11" ht="24" x14ac:dyDescent="0.2">
      <c r="A215" s="5"/>
      <c r="B215" s="21" t="s">
        <v>106</v>
      </c>
      <c r="C215" s="16">
        <v>650</v>
      </c>
      <c r="D215" s="13" t="s">
        <v>52</v>
      </c>
      <c r="E215" s="13" t="s">
        <v>41</v>
      </c>
      <c r="F215" s="13" t="s">
        <v>194</v>
      </c>
      <c r="G215" s="17">
        <v>200</v>
      </c>
      <c r="H215" s="18">
        <f>H216</f>
        <v>300</v>
      </c>
      <c r="I215" s="18">
        <f t="shared" si="80"/>
        <v>0</v>
      </c>
      <c r="J215" s="18">
        <f>J216</f>
        <v>500</v>
      </c>
      <c r="K215" s="18"/>
    </row>
    <row r="216" spans="1:11" ht="24" x14ac:dyDescent="0.2">
      <c r="A216" s="5"/>
      <c r="B216" s="21" t="s">
        <v>18</v>
      </c>
      <c r="C216" s="16">
        <v>650</v>
      </c>
      <c r="D216" s="13" t="s">
        <v>52</v>
      </c>
      <c r="E216" s="13" t="s">
        <v>41</v>
      </c>
      <c r="F216" s="13" t="s">
        <v>194</v>
      </c>
      <c r="G216" s="17">
        <v>240</v>
      </c>
      <c r="H216" s="18">
        <v>300</v>
      </c>
      <c r="I216" s="18"/>
      <c r="J216" s="18">
        <v>500</v>
      </c>
      <c r="K216" s="18"/>
    </row>
    <row r="217" spans="1:11" x14ac:dyDescent="0.2">
      <c r="A217" s="5"/>
      <c r="B217" s="42" t="s">
        <v>55</v>
      </c>
      <c r="C217" s="16">
        <v>650</v>
      </c>
      <c r="D217" s="13" t="s">
        <v>52</v>
      </c>
      <c r="E217" s="13" t="s">
        <v>56</v>
      </c>
      <c r="F217" s="13"/>
      <c r="G217" s="17"/>
      <c r="H217" s="18">
        <f>H218</f>
        <v>19908.900000000001</v>
      </c>
      <c r="I217" s="18">
        <f t="shared" ref="I217:I219" si="81">I218</f>
        <v>0</v>
      </c>
      <c r="J217" s="18">
        <f>J218</f>
        <v>19908.900000000001</v>
      </c>
      <c r="K217" s="18"/>
    </row>
    <row r="218" spans="1:11" ht="24" x14ac:dyDescent="0.2">
      <c r="A218" s="5"/>
      <c r="B218" s="20" t="s">
        <v>125</v>
      </c>
      <c r="C218" s="16">
        <v>650</v>
      </c>
      <c r="D218" s="13" t="s">
        <v>52</v>
      </c>
      <c r="E218" s="13" t="s">
        <v>56</v>
      </c>
      <c r="F218" s="13" t="s">
        <v>190</v>
      </c>
      <c r="G218" s="17"/>
      <c r="H218" s="18">
        <f>H219</f>
        <v>19908.900000000001</v>
      </c>
      <c r="I218" s="18">
        <f t="shared" si="81"/>
        <v>0</v>
      </c>
      <c r="J218" s="18">
        <f>J219</f>
        <v>19908.900000000001</v>
      </c>
      <c r="K218" s="18"/>
    </row>
    <row r="219" spans="1:11" ht="24" x14ac:dyDescent="0.2">
      <c r="A219" s="5"/>
      <c r="B219" s="39" t="s">
        <v>54</v>
      </c>
      <c r="C219" s="16">
        <v>650</v>
      </c>
      <c r="D219" s="24" t="s">
        <v>52</v>
      </c>
      <c r="E219" s="24" t="s">
        <v>56</v>
      </c>
      <c r="F219" s="24" t="s">
        <v>195</v>
      </c>
      <c r="G219" s="25"/>
      <c r="H219" s="26">
        <f>H220</f>
        <v>19908.900000000001</v>
      </c>
      <c r="I219" s="26">
        <f t="shared" si="81"/>
        <v>0</v>
      </c>
      <c r="J219" s="26">
        <f>J220</f>
        <v>19908.900000000001</v>
      </c>
      <c r="K219" s="26"/>
    </row>
    <row r="220" spans="1:11" ht="25.5" customHeight="1" x14ac:dyDescent="0.2">
      <c r="A220" s="5"/>
      <c r="B220" s="20" t="s">
        <v>285</v>
      </c>
      <c r="C220" s="16">
        <v>650</v>
      </c>
      <c r="D220" s="13" t="s">
        <v>52</v>
      </c>
      <c r="E220" s="13" t="s">
        <v>56</v>
      </c>
      <c r="F220" s="13" t="s">
        <v>196</v>
      </c>
      <c r="G220" s="17"/>
      <c r="H220" s="18">
        <f>H224+H235+H240+H232+H221+H229</f>
        <v>19908.900000000001</v>
      </c>
      <c r="I220" s="18">
        <f>I224+I235+I240+I232+I221+I229</f>
        <v>0</v>
      </c>
      <c r="J220" s="18">
        <f>J224+J235+J240+J232+J221+J229</f>
        <v>19908.900000000001</v>
      </c>
      <c r="K220" s="18"/>
    </row>
    <row r="221" spans="1:11" ht="46.5" hidden="1" customHeight="1" x14ac:dyDescent="0.2">
      <c r="A221" s="5"/>
      <c r="B221" s="39" t="s">
        <v>251</v>
      </c>
      <c r="C221" s="16">
        <v>650</v>
      </c>
      <c r="D221" s="24" t="s">
        <v>52</v>
      </c>
      <c r="E221" s="24" t="s">
        <v>56</v>
      </c>
      <c r="F221" s="24" t="s">
        <v>252</v>
      </c>
      <c r="G221" s="25"/>
      <c r="H221" s="26">
        <f>H222</f>
        <v>0</v>
      </c>
      <c r="I221" s="26">
        <f t="shared" ref="I221:I222" si="82">I222</f>
        <v>0</v>
      </c>
      <c r="J221" s="26">
        <f>J222</f>
        <v>0</v>
      </c>
      <c r="K221" s="26"/>
    </row>
    <row r="222" spans="1:11" ht="25.5" hidden="1" customHeight="1" x14ac:dyDescent="0.2">
      <c r="A222" s="5"/>
      <c r="B222" s="21" t="s">
        <v>106</v>
      </c>
      <c r="C222" s="16">
        <v>650</v>
      </c>
      <c r="D222" s="24" t="s">
        <v>52</v>
      </c>
      <c r="E222" s="24" t="s">
        <v>56</v>
      </c>
      <c r="F222" s="24" t="s">
        <v>252</v>
      </c>
      <c r="G222" s="17">
        <v>200</v>
      </c>
      <c r="H222" s="26">
        <f>H223</f>
        <v>0</v>
      </c>
      <c r="I222" s="26">
        <f t="shared" si="82"/>
        <v>0</v>
      </c>
      <c r="J222" s="26">
        <f>J223</f>
        <v>0</v>
      </c>
      <c r="K222" s="26"/>
    </row>
    <row r="223" spans="1:11" ht="25.5" hidden="1" customHeight="1" x14ac:dyDescent="0.2">
      <c r="A223" s="5"/>
      <c r="B223" s="27" t="s">
        <v>18</v>
      </c>
      <c r="C223" s="16">
        <v>650</v>
      </c>
      <c r="D223" s="24" t="s">
        <v>52</v>
      </c>
      <c r="E223" s="24" t="s">
        <v>56</v>
      </c>
      <c r="F223" s="24" t="s">
        <v>252</v>
      </c>
      <c r="G223" s="30">
        <v>240</v>
      </c>
      <c r="H223" s="26"/>
      <c r="I223" s="26"/>
      <c r="J223" s="26"/>
      <c r="K223" s="26"/>
    </row>
    <row r="224" spans="1:11" ht="24" x14ac:dyDescent="0.2">
      <c r="A224" s="5"/>
      <c r="B224" s="21" t="s">
        <v>81</v>
      </c>
      <c r="C224" s="16">
        <v>650</v>
      </c>
      <c r="D224" s="24" t="s">
        <v>52</v>
      </c>
      <c r="E224" s="24" t="s">
        <v>56</v>
      </c>
      <c r="F224" s="24" t="s">
        <v>199</v>
      </c>
      <c r="G224" s="17"/>
      <c r="H224" s="26">
        <f>H225+H227</f>
        <v>8600</v>
      </c>
      <c r="I224" s="26">
        <f t="shared" ref="I224" si="83">I225+I227</f>
        <v>0</v>
      </c>
      <c r="J224" s="26">
        <f>J225+J227</f>
        <v>8600</v>
      </c>
      <c r="K224" s="26"/>
    </row>
    <row r="225" spans="1:11" ht="24" x14ac:dyDescent="0.2">
      <c r="A225" s="5"/>
      <c r="B225" s="21" t="s">
        <v>106</v>
      </c>
      <c r="C225" s="16">
        <v>650</v>
      </c>
      <c r="D225" s="13" t="s">
        <v>52</v>
      </c>
      <c r="E225" s="13" t="s">
        <v>56</v>
      </c>
      <c r="F225" s="13" t="s">
        <v>199</v>
      </c>
      <c r="G225" s="17">
        <v>200</v>
      </c>
      <c r="H225" s="18">
        <f>H226</f>
        <v>8000</v>
      </c>
      <c r="I225" s="18">
        <f t="shared" ref="I225" si="84">I226</f>
        <v>0</v>
      </c>
      <c r="J225" s="18">
        <f>J226</f>
        <v>8000</v>
      </c>
      <c r="K225" s="18"/>
    </row>
    <row r="226" spans="1:11" ht="24" x14ac:dyDescent="0.2">
      <c r="A226" s="5"/>
      <c r="B226" s="27" t="s">
        <v>18</v>
      </c>
      <c r="C226" s="16">
        <v>650</v>
      </c>
      <c r="D226" s="29" t="s">
        <v>52</v>
      </c>
      <c r="E226" s="29" t="s">
        <v>56</v>
      </c>
      <c r="F226" s="29" t="s">
        <v>199</v>
      </c>
      <c r="G226" s="30">
        <v>240</v>
      </c>
      <c r="H226" s="31">
        <v>8000</v>
      </c>
      <c r="I226" s="31"/>
      <c r="J226" s="31">
        <f>H226+I226</f>
        <v>8000</v>
      </c>
      <c r="K226" s="31"/>
    </row>
    <row r="227" spans="1:11" x14ac:dyDescent="0.2">
      <c r="A227" s="5"/>
      <c r="B227" s="21" t="s">
        <v>20</v>
      </c>
      <c r="C227" s="16">
        <v>650</v>
      </c>
      <c r="D227" s="13" t="s">
        <v>52</v>
      </c>
      <c r="E227" s="13" t="s">
        <v>56</v>
      </c>
      <c r="F227" s="13" t="s">
        <v>199</v>
      </c>
      <c r="G227" s="17">
        <v>800</v>
      </c>
      <c r="H227" s="18">
        <f>H228</f>
        <v>600</v>
      </c>
      <c r="I227" s="18">
        <f t="shared" ref="I227" si="85">I228</f>
        <v>0</v>
      </c>
      <c r="J227" s="18">
        <f>J228</f>
        <v>600</v>
      </c>
      <c r="K227" s="18"/>
    </row>
    <row r="228" spans="1:11" ht="36" x14ac:dyDescent="0.2">
      <c r="A228" s="5"/>
      <c r="B228" s="21" t="s">
        <v>107</v>
      </c>
      <c r="C228" s="16">
        <v>650</v>
      </c>
      <c r="D228" s="13" t="s">
        <v>52</v>
      </c>
      <c r="E228" s="13" t="s">
        <v>56</v>
      </c>
      <c r="F228" s="13" t="s">
        <v>199</v>
      </c>
      <c r="G228" s="17">
        <v>810</v>
      </c>
      <c r="H228" s="18">
        <v>600</v>
      </c>
      <c r="I228" s="18"/>
      <c r="J228" s="18">
        <f>H228+I228</f>
        <v>600</v>
      </c>
      <c r="K228" s="18"/>
    </row>
    <row r="229" spans="1:11" ht="25.5" hidden="1" customHeight="1" x14ac:dyDescent="0.2">
      <c r="A229" s="5"/>
      <c r="B229" s="21" t="s">
        <v>287</v>
      </c>
      <c r="C229" s="16">
        <v>650</v>
      </c>
      <c r="D229" s="24" t="s">
        <v>52</v>
      </c>
      <c r="E229" s="24" t="s">
        <v>56</v>
      </c>
      <c r="F229" s="13" t="s">
        <v>242</v>
      </c>
      <c r="G229" s="30"/>
      <c r="H229" s="26">
        <f>H230</f>
        <v>0</v>
      </c>
      <c r="I229" s="26">
        <f t="shared" ref="I229:I230" si="86">I230</f>
        <v>0</v>
      </c>
      <c r="J229" s="26">
        <f>J230</f>
        <v>0</v>
      </c>
      <c r="K229" s="26"/>
    </row>
    <row r="230" spans="1:11" ht="25.5" hidden="1" customHeight="1" x14ac:dyDescent="0.2">
      <c r="A230" s="5"/>
      <c r="B230" s="21" t="s">
        <v>106</v>
      </c>
      <c r="C230" s="16">
        <v>650</v>
      </c>
      <c r="D230" s="13" t="s">
        <v>52</v>
      </c>
      <c r="E230" s="13" t="s">
        <v>56</v>
      </c>
      <c r="F230" s="13" t="s">
        <v>242</v>
      </c>
      <c r="G230" s="17">
        <v>200</v>
      </c>
      <c r="H230" s="26">
        <f>H231</f>
        <v>0</v>
      </c>
      <c r="I230" s="26">
        <f t="shared" si="86"/>
        <v>0</v>
      </c>
      <c r="J230" s="26">
        <f>J231</f>
        <v>0</v>
      </c>
      <c r="K230" s="26"/>
    </row>
    <row r="231" spans="1:11" ht="25.5" hidden="1" customHeight="1" x14ac:dyDescent="0.2">
      <c r="A231" s="5"/>
      <c r="B231" s="21" t="s">
        <v>18</v>
      </c>
      <c r="C231" s="16">
        <v>650</v>
      </c>
      <c r="D231" s="13" t="s">
        <v>52</v>
      </c>
      <c r="E231" s="13" t="s">
        <v>56</v>
      </c>
      <c r="F231" s="13" t="s">
        <v>242</v>
      </c>
      <c r="G231" s="17">
        <v>240</v>
      </c>
      <c r="H231" s="18">
        <v>0</v>
      </c>
      <c r="I231" s="18"/>
      <c r="J231" s="18"/>
      <c r="K231" s="18"/>
    </row>
    <row r="232" spans="1:11" ht="48" x14ac:dyDescent="0.2">
      <c r="A232" s="5"/>
      <c r="B232" s="21" t="s">
        <v>80</v>
      </c>
      <c r="C232" s="16">
        <v>650</v>
      </c>
      <c r="D232" s="13" t="s">
        <v>52</v>
      </c>
      <c r="E232" s="13" t="s">
        <v>56</v>
      </c>
      <c r="F232" s="13" t="s">
        <v>242</v>
      </c>
      <c r="G232" s="17"/>
      <c r="H232" s="18">
        <f>H233</f>
        <v>4644.3</v>
      </c>
      <c r="I232" s="18">
        <f t="shared" ref="I232:I233" si="87">I233</f>
        <v>0</v>
      </c>
      <c r="J232" s="18">
        <f>J233</f>
        <v>4644.3</v>
      </c>
      <c r="K232" s="18"/>
    </row>
    <row r="233" spans="1:11" x14ac:dyDescent="0.2">
      <c r="A233" s="5"/>
      <c r="B233" s="20" t="s">
        <v>67</v>
      </c>
      <c r="C233" s="16">
        <v>650</v>
      </c>
      <c r="D233" s="13" t="s">
        <v>52</v>
      </c>
      <c r="E233" s="13" t="s">
        <v>56</v>
      </c>
      <c r="F233" s="13" t="s">
        <v>242</v>
      </c>
      <c r="G233" s="17">
        <v>500</v>
      </c>
      <c r="H233" s="18">
        <f>H234</f>
        <v>4644.3</v>
      </c>
      <c r="I233" s="18">
        <f t="shared" si="87"/>
        <v>0</v>
      </c>
      <c r="J233" s="18">
        <f>J234</f>
        <v>4644.3</v>
      </c>
      <c r="K233" s="18"/>
    </row>
    <row r="234" spans="1:11" x14ac:dyDescent="0.2">
      <c r="A234" s="5"/>
      <c r="B234" s="21" t="s">
        <v>68</v>
      </c>
      <c r="C234" s="16">
        <v>650</v>
      </c>
      <c r="D234" s="13" t="s">
        <v>52</v>
      </c>
      <c r="E234" s="13" t="s">
        <v>56</v>
      </c>
      <c r="F234" s="13" t="s">
        <v>242</v>
      </c>
      <c r="G234" s="17">
        <v>540</v>
      </c>
      <c r="H234" s="18">
        <v>4644.3</v>
      </c>
      <c r="I234" s="18"/>
      <c r="J234" s="18">
        <f>H234+I234</f>
        <v>4644.3</v>
      </c>
      <c r="K234" s="18"/>
    </row>
    <row r="235" spans="1:11" ht="60" x14ac:dyDescent="0.2">
      <c r="A235" s="5"/>
      <c r="B235" s="21" t="s">
        <v>286</v>
      </c>
      <c r="C235" s="16">
        <v>650</v>
      </c>
      <c r="D235" s="13" t="s">
        <v>52</v>
      </c>
      <c r="E235" s="13" t="s">
        <v>56</v>
      </c>
      <c r="F235" s="13" t="s">
        <v>198</v>
      </c>
      <c r="G235" s="17"/>
      <c r="H235" s="18">
        <f>H236+H238</f>
        <v>666.5</v>
      </c>
      <c r="I235" s="18">
        <f t="shared" ref="I235:J235" si="88">I236+I238</f>
        <v>0</v>
      </c>
      <c r="J235" s="18">
        <f t="shared" si="88"/>
        <v>666.5</v>
      </c>
      <c r="K235" s="18"/>
    </row>
    <row r="236" spans="1:11" ht="25.5" hidden="1" customHeight="1" x14ac:dyDescent="0.2">
      <c r="A236" s="5"/>
      <c r="B236" s="21" t="s">
        <v>106</v>
      </c>
      <c r="C236" s="16">
        <v>650</v>
      </c>
      <c r="D236" s="24" t="s">
        <v>52</v>
      </c>
      <c r="E236" s="24" t="s">
        <v>56</v>
      </c>
      <c r="F236" s="13" t="s">
        <v>198</v>
      </c>
      <c r="G236" s="17">
        <v>200</v>
      </c>
      <c r="H236" s="26">
        <f>H237</f>
        <v>0</v>
      </c>
      <c r="I236" s="26">
        <f t="shared" ref="I236" si="89">I237</f>
        <v>0</v>
      </c>
      <c r="J236" s="26">
        <f>J237</f>
        <v>0</v>
      </c>
      <c r="K236" s="26"/>
    </row>
    <row r="237" spans="1:11" ht="25.5" hidden="1" customHeight="1" x14ac:dyDescent="0.2">
      <c r="A237" s="5"/>
      <c r="B237" s="27" t="s">
        <v>18</v>
      </c>
      <c r="C237" s="16">
        <v>650</v>
      </c>
      <c r="D237" s="24" t="s">
        <v>52</v>
      </c>
      <c r="E237" s="24" t="s">
        <v>56</v>
      </c>
      <c r="F237" s="13" t="s">
        <v>198</v>
      </c>
      <c r="G237" s="30">
        <v>240</v>
      </c>
      <c r="H237" s="26">
        <v>0</v>
      </c>
      <c r="I237" s="26"/>
      <c r="J237" s="26">
        <f>H237+I237</f>
        <v>0</v>
      </c>
      <c r="K237" s="26"/>
    </row>
    <row r="238" spans="1:11" x14ac:dyDescent="0.2">
      <c r="A238" s="5"/>
      <c r="B238" s="20" t="s">
        <v>67</v>
      </c>
      <c r="C238" s="16">
        <v>650</v>
      </c>
      <c r="D238" s="13" t="s">
        <v>52</v>
      </c>
      <c r="E238" s="13" t="s">
        <v>56</v>
      </c>
      <c r="F238" s="13" t="s">
        <v>198</v>
      </c>
      <c r="G238" s="17">
        <v>500</v>
      </c>
      <c r="H238" s="18">
        <f>H239</f>
        <v>666.5</v>
      </c>
      <c r="I238" s="18">
        <f t="shared" ref="I238" si="90">I239</f>
        <v>0</v>
      </c>
      <c r="J238" s="18">
        <f>J239</f>
        <v>666.5</v>
      </c>
      <c r="K238" s="18"/>
    </row>
    <row r="239" spans="1:11" x14ac:dyDescent="0.2">
      <c r="A239" s="5"/>
      <c r="B239" s="21" t="s">
        <v>68</v>
      </c>
      <c r="C239" s="16">
        <v>650</v>
      </c>
      <c r="D239" s="13" t="s">
        <v>52</v>
      </c>
      <c r="E239" s="13" t="s">
        <v>56</v>
      </c>
      <c r="F239" s="13" t="s">
        <v>198</v>
      </c>
      <c r="G239" s="17">
        <v>540</v>
      </c>
      <c r="H239" s="18">
        <v>666.5</v>
      </c>
      <c r="I239" s="18"/>
      <c r="J239" s="18">
        <f>H239+I239</f>
        <v>666.5</v>
      </c>
      <c r="K239" s="18"/>
    </row>
    <row r="240" spans="1:11" ht="49.5" customHeight="1" x14ac:dyDescent="0.2">
      <c r="A240" s="5"/>
      <c r="B240" s="21" t="s">
        <v>287</v>
      </c>
      <c r="C240" s="16">
        <v>650</v>
      </c>
      <c r="D240" s="13" t="s">
        <v>52</v>
      </c>
      <c r="E240" s="13" t="s">
        <v>56</v>
      </c>
      <c r="F240" s="13" t="s">
        <v>197</v>
      </c>
      <c r="G240" s="17"/>
      <c r="H240" s="18">
        <f>H241+H243</f>
        <v>5998.1</v>
      </c>
      <c r="I240" s="18">
        <f t="shared" ref="I240:J240" si="91">I241+I243</f>
        <v>0</v>
      </c>
      <c r="J240" s="18">
        <f t="shared" si="91"/>
        <v>5998.1</v>
      </c>
      <c r="K240" s="18"/>
    </row>
    <row r="241" spans="1:11" ht="25.5" hidden="1" customHeight="1" x14ac:dyDescent="0.2">
      <c r="A241" s="5"/>
      <c r="B241" s="21" t="s">
        <v>106</v>
      </c>
      <c r="C241" s="16">
        <v>650</v>
      </c>
      <c r="D241" s="24" t="s">
        <v>52</v>
      </c>
      <c r="E241" s="24" t="s">
        <v>56</v>
      </c>
      <c r="F241" s="13" t="s">
        <v>197</v>
      </c>
      <c r="G241" s="17">
        <v>200</v>
      </c>
      <c r="H241" s="26">
        <f>H242</f>
        <v>0</v>
      </c>
      <c r="I241" s="26">
        <f t="shared" ref="I241" si="92">I242</f>
        <v>0</v>
      </c>
      <c r="J241" s="26">
        <f>J242</f>
        <v>0</v>
      </c>
      <c r="K241" s="26"/>
    </row>
    <row r="242" spans="1:11" ht="25.5" hidden="1" customHeight="1" x14ac:dyDescent="0.2">
      <c r="A242" s="5"/>
      <c r="B242" s="27" t="s">
        <v>18</v>
      </c>
      <c r="C242" s="16">
        <v>650</v>
      </c>
      <c r="D242" s="24" t="s">
        <v>52</v>
      </c>
      <c r="E242" s="24" t="s">
        <v>56</v>
      </c>
      <c r="F242" s="13" t="s">
        <v>197</v>
      </c>
      <c r="G242" s="30">
        <v>240</v>
      </c>
      <c r="H242" s="26">
        <v>0</v>
      </c>
      <c r="I242" s="26"/>
      <c r="J242" s="26">
        <f>H242+I242</f>
        <v>0</v>
      </c>
      <c r="K242" s="26"/>
    </row>
    <row r="243" spans="1:11" x14ac:dyDescent="0.2">
      <c r="A243" s="5"/>
      <c r="B243" s="20" t="s">
        <v>67</v>
      </c>
      <c r="C243" s="16">
        <v>650</v>
      </c>
      <c r="D243" s="13" t="s">
        <v>52</v>
      </c>
      <c r="E243" s="13" t="s">
        <v>56</v>
      </c>
      <c r="F243" s="13" t="s">
        <v>197</v>
      </c>
      <c r="G243" s="17">
        <v>500</v>
      </c>
      <c r="H243" s="18">
        <f>H244</f>
        <v>5998.1</v>
      </c>
      <c r="I243" s="18">
        <f t="shared" ref="I243" si="93">I244</f>
        <v>0</v>
      </c>
      <c r="J243" s="18">
        <f>J244</f>
        <v>5998.1</v>
      </c>
      <c r="K243" s="18"/>
    </row>
    <row r="244" spans="1:11" x14ac:dyDescent="0.2">
      <c r="A244" s="5"/>
      <c r="B244" s="21" t="s">
        <v>68</v>
      </c>
      <c r="C244" s="16">
        <v>650</v>
      </c>
      <c r="D244" s="13" t="s">
        <v>52</v>
      </c>
      <c r="E244" s="13" t="s">
        <v>56</v>
      </c>
      <c r="F244" s="13" t="s">
        <v>197</v>
      </c>
      <c r="G244" s="17">
        <v>540</v>
      </c>
      <c r="H244" s="18">
        <v>5998.1</v>
      </c>
      <c r="I244" s="18"/>
      <c r="J244" s="18">
        <f>H244+I244</f>
        <v>5998.1</v>
      </c>
      <c r="K244" s="18"/>
    </row>
    <row r="245" spans="1:11" x14ac:dyDescent="0.2">
      <c r="A245" s="5"/>
      <c r="B245" s="42" t="s">
        <v>57</v>
      </c>
      <c r="C245" s="16">
        <v>650</v>
      </c>
      <c r="D245" s="13" t="s">
        <v>52</v>
      </c>
      <c r="E245" s="13" t="s">
        <v>58</v>
      </c>
      <c r="F245" s="43"/>
      <c r="G245" s="17"/>
      <c r="H245" s="18">
        <f>H246+H268</f>
        <v>27350.1</v>
      </c>
      <c r="I245" s="18">
        <f t="shared" ref="I245" si="94">I246+I268</f>
        <v>0</v>
      </c>
      <c r="J245" s="18">
        <f>J246+J268</f>
        <v>24326</v>
      </c>
      <c r="K245" s="18"/>
    </row>
    <row r="246" spans="1:11" ht="24" x14ac:dyDescent="0.2">
      <c r="A246" s="51" t="s">
        <v>9</v>
      </c>
      <c r="B246" s="49" t="s">
        <v>126</v>
      </c>
      <c r="C246" s="16">
        <v>650</v>
      </c>
      <c r="D246" s="13" t="s">
        <v>52</v>
      </c>
      <c r="E246" s="13" t="s">
        <v>58</v>
      </c>
      <c r="F246" s="13" t="s">
        <v>200</v>
      </c>
      <c r="G246" s="17"/>
      <c r="H246" s="18">
        <f>H247+H251+H260+H264</f>
        <v>8551</v>
      </c>
      <c r="I246" s="18">
        <f t="shared" ref="I246" si="95">I247+I251+I260</f>
        <v>0</v>
      </c>
      <c r="J246" s="18">
        <f>J247+J251+J260</f>
        <v>5523.9</v>
      </c>
      <c r="K246" s="18"/>
    </row>
    <row r="247" spans="1:11" ht="24" x14ac:dyDescent="0.2">
      <c r="A247" s="51"/>
      <c r="B247" s="20" t="s">
        <v>96</v>
      </c>
      <c r="C247" s="16">
        <v>650</v>
      </c>
      <c r="D247" s="13" t="s">
        <v>52</v>
      </c>
      <c r="E247" s="13" t="s">
        <v>58</v>
      </c>
      <c r="F247" s="13" t="s">
        <v>201</v>
      </c>
      <c r="G247" s="17"/>
      <c r="H247" s="18">
        <f>H248</f>
        <v>153.9</v>
      </c>
      <c r="I247" s="18">
        <f t="shared" ref="I247:I248" si="96">I248</f>
        <v>0</v>
      </c>
      <c r="J247" s="18">
        <f>J248</f>
        <v>153.9</v>
      </c>
      <c r="K247" s="18"/>
    </row>
    <row r="248" spans="1:11" ht="24" x14ac:dyDescent="0.2">
      <c r="A248" s="5"/>
      <c r="B248" s="20" t="s">
        <v>81</v>
      </c>
      <c r="C248" s="16">
        <v>650</v>
      </c>
      <c r="D248" s="13" t="s">
        <v>52</v>
      </c>
      <c r="E248" s="13" t="s">
        <v>58</v>
      </c>
      <c r="F248" s="13" t="s">
        <v>202</v>
      </c>
      <c r="G248" s="17"/>
      <c r="H248" s="18">
        <f>H249</f>
        <v>153.9</v>
      </c>
      <c r="I248" s="18">
        <f t="shared" si="96"/>
        <v>0</v>
      </c>
      <c r="J248" s="18">
        <f>J249</f>
        <v>153.9</v>
      </c>
      <c r="K248" s="18"/>
    </row>
    <row r="249" spans="1:11" ht="24" x14ac:dyDescent="0.2">
      <c r="A249" s="5"/>
      <c r="B249" s="21" t="s">
        <v>106</v>
      </c>
      <c r="C249" s="16">
        <v>650</v>
      </c>
      <c r="D249" s="13" t="s">
        <v>52</v>
      </c>
      <c r="E249" s="13" t="s">
        <v>58</v>
      </c>
      <c r="F249" s="13" t="s">
        <v>202</v>
      </c>
      <c r="G249" s="17">
        <v>200</v>
      </c>
      <c r="H249" s="18">
        <f t="shared" ref="H249:J249" si="97">H250</f>
        <v>153.9</v>
      </c>
      <c r="I249" s="18">
        <f t="shared" si="97"/>
        <v>0</v>
      </c>
      <c r="J249" s="18">
        <f t="shared" si="97"/>
        <v>153.9</v>
      </c>
      <c r="K249" s="18"/>
    </row>
    <row r="250" spans="1:11" ht="24" x14ac:dyDescent="0.2">
      <c r="A250" s="5"/>
      <c r="B250" s="21" t="s">
        <v>18</v>
      </c>
      <c r="C250" s="16">
        <v>650</v>
      </c>
      <c r="D250" s="13" t="s">
        <v>52</v>
      </c>
      <c r="E250" s="13" t="s">
        <v>58</v>
      </c>
      <c r="F250" s="13" t="s">
        <v>202</v>
      </c>
      <c r="G250" s="17">
        <v>240</v>
      </c>
      <c r="H250" s="18">
        <f>153.8+0.1</f>
        <v>153.9</v>
      </c>
      <c r="I250" s="18"/>
      <c r="J250" s="18">
        <f>H250+I250</f>
        <v>153.9</v>
      </c>
      <c r="K250" s="18"/>
    </row>
    <row r="251" spans="1:11" ht="24" x14ac:dyDescent="0.2">
      <c r="A251" s="5"/>
      <c r="B251" s="38" t="s">
        <v>246</v>
      </c>
      <c r="C251" s="16">
        <v>650</v>
      </c>
      <c r="D251" s="24" t="s">
        <v>52</v>
      </c>
      <c r="E251" s="24" t="s">
        <v>58</v>
      </c>
      <c r="F251" s="24" t="s">
        <v>203</v>
      </c>
      <c r="G251" s="25"/>
      <c r="H251" s="26">
        <f>H252+H255</f>
        <v>27.1</v>
      </c>
      <c r="I251" s="26">
        <f t="shared" ref="I251" si="98">I252+I255</f>
        <v>0</v>
      </c>
      <c r="J251" s="26">
        <f>J252+J255</f>
        <v>0</v>
      </c>
      <c r="K251" s="26"/>
    </row>
    <row r="252" spans="1:11" ht="21.75" hidden="1" customHeight="1" x14ac:dyDescent="0.2">
      <c r="A252" s="5"/>
      <c r="B252" s="38" t="s">
        <v>245</v>
      </c>
      <c r="C252" s="16">
        <v>650</v>
      </c>
      <c r="D252" s="24" t="s">
        <v>52</v>
      </c>
      <c r="E252" s="24" t="s">
        <v>58</v>
      </c>
      <c r="F252" s="24" t="s">
        <v>247</v>
      </c>
      <c r="G252" s="25"/>
      <c r="H252" s="26">
        <f>H253</f>
        <v>0</v>
      </c>
      <c r="I252" s="26">
        <f t="shared" ref="I252:I253" si="99">I253</f>
        <v>0</v>
      </c>
      <c r="J252" s="26">
        <f>J253</f>
        <v>0</v>
      </c>
      <c r="K252" s="26"/>
    </row>
    <row r="253" spans="1:11" ht="24" hidden="1" x14ac:dyDescent="0.2">
      <c r="A253" s="5"/>
      <c r="B253" s="21" t="s">
        <v>106</v>
      </c>
      <c r="C253" s="16">
        <v>650</v>
      </c>
      <c r="D253" s="24" t="s">
        <v>52</v>
      </c>
      <c r="E253" s="24" t="s">
        <v>58</v>
      </c>
      <c r="F253" s="24" t="s">
        <v>247</v>
      </c>
      <c r="G253" s="25">
        <v>200</v>
      </c>
      <c r="H253" s="26">
        <f>H254</f>
        <v>0</v>
      </c>
      <c r="I253" s="26">
        <f t="shared" si="99"/>
        <v>0</v>
      </c>
      <c r="J253" s="26">
        <f>J254</f>
        <v>0</v>
      </c>
      <c r="K253" s="26"/>
    </row>
    <row r="254" spans="1:11" ht="24" hidden="1" x14ac:dyDescent="0.2">
      <c r="A254" s="5"/>
      <c r="B254" s="27" t="s">
        <v>18</v>
      </c>
      <c r="C254" s="16">
        <v>650</v>
      </c>
      <c r="D254" s="24" t="s">
        <v>52</v>
      </c>
      <c r="E254" s="24" t="s">
        <v>58</v>
      </c>
      <c r="F254" s="24" t="s">
        <v>247</v>
      </c>
      <c r="G254" s="25">
        <v>240</v>
      </c>
      <c r="H254" s="26"/>
      <c r="I254" s="26"/>
      <c r="J254" s="26"/>
      <c r="K254" s="26"/>
    </row>
    <row r="255" spans="1:11" ht="24" x14ac:dyDescent="0.2">
      <c r="A255" s="5"/>
      <c r="B255" s="20" t="s">
        <v>81</v>
      </c>
      <c r="C255" s="16">
        <v>650</v>
      </c>
      <c r="D255" s="13" t="s">
        <v>52</v>
      </c>
      <c r="E255" s="13" t="s">
        <v>58</v>
      </c>
      <c r="F255" s="13" t="s">
        <v>204</v>
      </c>
      <c r="G255" s="17"/>
      <c r="H255" s="18">
        <f>H256+H258</f>
        <v>27.1</v>
      </c>
      <c r="I255" s="18">
        <f t="shared" ref="I255" si="100">I256+I258</f>
        <v>0</v>
      </c>
      <c r="J255" s="18">
        <f>J256+J258</f>
        <v>0</v>
      </c>
      <c r="K255" s="18"/>
    </row>
    <row r="256" spans="1:11" ht="24" x14ac:dyDescent="0.2">
      <c r="A256" s="5"/>
      <c r="B256" s="21" t="s">
        <v>106</v>
      </c>
      <c r="C256" s="16">
        <v>650</v>
      </c>
      <c r="D256" s="13" t="s">
        <v>52</v>
      </c>
      <c r="E256" s="13" t="s">
        <v>58</v>
      </c>
      <c r="F256" s="13" t="s">
        <v>204</v>
      </c>
      <c r="G256" s="17">
        <v>200</v>
      </c>
      <c r="H256" s="18">
        <f>H257</f>
        <v>27.1</v>
      </c>
      <c r="I256" s="18">
        <f t="shared" ref="I256" si="101">I257</f>
        <v>0</v>
      </c>
      <c r="J256" s="18">
        <f>J257</f>
        <v>0</v>
      </c>
      <c r="K256" s="18"/>
    </row>
    <row r="257" spans="1:11" ht="24" x14ac:dyDescent="0.2">
      <c r="A257" s="5"/>
      <c r="B257" s="27" t="s">
        <v>18</v>
      </c>
      <c r="C257" s="16">
        <v>650</v>
      </c>
      <c r="D257" s="29" t="s">
        <v>52</v>
      </c>
      <c r="E257" s="29" t="s">
        <v>58</v>
      </c>
      <c r="F257" s="29" t="s">
        <v>204</v>
      </c>
      <c r="G257" s="30">
        <v>240</v>
      </c>
      <c r="H257" s="31">
        <v>27.1</v>
      </c>
      <c r="I257" s="31"/>
      <c r="J257" s="31"/>
      <c r="K257" s="31"/>
    </row>
    <row r="258" spans="1:11" hidden="1" x14ac:dyDescent="0.2">
      <c r="A258" s="5"/>
      <c r="B258" s="27" t="s">
        <v>20</v>
      </c>
      <c r="C258" s="16">
        <v>650</v>
      </c>
      <c r="D258" s="29" t="s">
        <v>52</v>
      </c>
      <c r="E258" s="29" t="s">
        <v>58</v>
      </c>
      <c r="F258" s="29" t="s">
        <v>204</v>
      </c>
      <c r="G258" s="30">
        <v>800</v>
      </c>
      <c r="H258" s="31">
        <f>H259</f>
        <v>0</v>
      </c>
      <c r="I258" s="31">
        <f t="shared" ref="I258" si="102">I259</f>
        <v>0</v>
      </c>
      <c r="J258" s="31">
        <f>J259</f>
        <v>0</v>
      </c>
      <c r="K258" s="31"/>
    </row>
    <row r="259" spans="1:11" ht="36" hidden="1" x14ac:dyDescent="0.2">
      <c r="A259" s="5"/>
      <c r="B259" s="27" t="s">
        <v>107</v>
      </c>
      <c r="C259" s="16">
        <v>650</v>
      </c>
      <c r="D259" s="29" t="s">
        <v>52</v>
      </c>
      <c r="E259" s="29" t="s">
        <v>58</v>
      </c>
      <c r="F259" s="29" t="s">
        <v>204</v>
      </c>
      <c r="G259" s="30">
        <v>810</v>
      </c>
      <c r="H259" s="31">
        <v>0</v>
      </c>
      <c r="I259" s="31"/>
      <c r="J259" s="31">
        <v>0</v>
      </c>
      <c r="K259" s="31"/>
    </row>
    <row r="260" spans="1:11" ht="24" x14ac:dyDescent="0.2">
      <c r="B260" s="20" t="s">
        <v>97</v>
      </c>
      <c r="C260" s="16">
        <v>650</v>
      </c>
      <c r="D260" s="13" t="s">
        <v>52</v>
      </c>
      <c r="E260" s="13" t="s">
        <v>58</v>
      </c>
      <c r="F260" s="41" t="s">
        <v>205</v>
      </c>
      <c r="G260" s="17"/>
      <c r="H260" s="18">
        <f>H261</f>
        <v>5370</v>
      </c>
      <c r="I260" s="18">
        <f t="shared" ref="I260:I266" si="103">I261</f>
        <v>0</v>
      </c>
      <c r="J260" s="18">
        <f>J261</f>
        <v>5370</v>
      </c>
      <c r="K260" s="18"/>
    </row>
    <row r="261" spans="1:11" ht="24" x14ac:dyDescent="0.2">
      <c r="B261" s="20" t="s">
        <v>81</v>
      </c>
      <c r="C261" s="16">
        <v>650</v>
      </c>
      <c r="D261" s="13" t="s">
        <v>52</v>
      </c>
      <c r="E261" s="13" t="s">
        <v>58</v>
      </c>
      <c r="F261" s="41" t="s">
        <v>206</v>
      </c>
      <c r="G261" s="17"/>
      <c r="H261" s="18">
        <f>H262</f>
        <v>5370</v>
      </c>
      <c r="I261" s="18">
        <f t="shared" si="103"/>
        <v>0</v>
      </c>
      <c r="J261" s="18">
        <f>J262</f>
        <v>5370</v>
      </c>
      <c r="K261" s="18"/>
    </row>
    <row r="262" spans="1:11" ht="24" x14ac:dyDescent="0.2">
      <c r="B262" s="21" t="s">
        <v>106</v>
      </c>
      <c r="C262" s="16">
        <v>650</v>
      </c>
      <c r="D262" s="13" t="s">
        <v>52</v>
      </c>
      <c r="E262" s="13" t="s">
        <v>58</v>
      </c>
      <c r="F262" s="41" t="s">
        <v>206</v>
      </c>
      <c r="G262" s="17">
        <v>200</v>
      </c>
      <c r="H262" s="18">
        <f>H263</f>
        <v>5370</v>
      </c>
      <c r="I262" s="18">
        <f t="shared" si="103"/>
        <v>0</v>
      </c>
      <c r="J262" s="18">
        <f>J263</f>
        <v>5370</v>
      </c>
      <c r="K262" s="18"/>
    </row>
    <row r="263" spans="1:11" ht="24" x14ac:dyDescent="0.2">
      <c r="B263" s="21" t="s">
        <v>18</v>
      </c>
      <c r="C263" s="16">
        <v>650</v>
      </c>
      <c r="D263" s="13" t="s">
        <v>52</v>
      </c>
      <c r="E263" s="13" t="s">
        <v>58</v>
      </c>
      <c r="F263" s="41" t="s">
        <v>206</v>
      </c>
      <c r="G263" s="17">
        <v>240</v>
      </c>
      <c r="H263" s="18">
        <v>5370</v>
      </c>
      <c r="I263" s="18"/>
      <c r="J263" s="18">
        <f>H263+I263</f>
        <v>5370</v>
      </c>
      <c r="K263" s="18"/>
    </row>
    <row r="264" spans="1:11" ht="24" x14ac:dyDescent="0.2">
      <c r="B264" s="20" t="s">
        <v>310</v>
      </c>
      <c r="C264" s="16">
        <v>650</v>
      </c>
      <c r="D264" s="13" t="s">
        <v>52</v>
      </c>
      <c r="E264" s="13" t="s">
        <v>58</v>
      </c>
      <c r="F264" s="41" t="s">
        <v>311</v>
      </c>
      <c r="G264" s="17"/>
      <c r="H264" s="18">
        <f>H265</f>
        <v>3000</v>
      </c>
      <c r="I264" s="18">
        <f t="shared" si="103"/>
        <v>0</v>
      </c>
      <c r="J264" s="18">
        <f>J265</f>
        <v>3000</v>
      </c>
      <c r="K264" s="18"/>
    </row>
    <row r="265" spans="1:11" ht="24" x14ac:dyDescent="0.2">
      <c r="B265" s="20" t="s">
        <v>81</v>
      </c>
      <c r="C265" s="16">
        <v>650</v>
      </c>
      <c r="D265" s="13" t="s">
        <v>52</v>
      </c>
      <c r="E265" s="13" t="s">
        <v>58</v>
      </c>
      <c r="F265" s="41" t="s">
        <v>312</v>
      </c>
      <c r="G265" s="17"/>
      <c r="H265" s="18">
        <f>H266</f>
        <v>3000</v>
      </c>
      <c r="I265" s="18">
        <f t="shared" si="103"/>
        <v>0</v>
      </c>
      <c r="J265" s="18">
        <f>J266</f>
        <v>3000</v>
      </c>
      <c r="K265" s="18"/>
    </row>
    <row r="266" spans="1:11" ht="24" x14ac:dyDescent="0.2">
      <c r="B266" s="21" t="s">
        <v>106</v>
      </c>
      <c r="C266" s="16">
        <v>650</v>
      </c>
      <c r="D266" s="13" t="s">
        <v>52</v>
      </c>
      <c r="E266" s="13" t="s">
        <v>58</v>
      </c>
      <c r="F266" s="41" t="s">
        <v>312</v>
      </c>
      <c r="G266" s="17">
        <v>200</v>
      </c>
      <c r="H266" s="18">
        <f>H267</f>
        <v>3000</v>
      </c>
      <c r="I266" s="18">
        <f t="shared" si="103"/>
        <v>0</v>
      </c>
      <c r="J266" s="18">
        <f>J267</f>
        <v>3000</v>
      </c>
      <c r="K266" s="18"/>
    </row>
    <row r="267" spans="1:11" ht="24" x14ac:dyDescent="0.2">
      <c r="B267" s="21" t="s">
        <v>18</v>
      </c>
      <c r="C267" s="16">
        <v>650</v>
      </c>
      <c r="D267" s="13" t="s">
        <v>52</v>
      </c>
      <c r="E267" s="13" t="s">
        <v>58</v>
      </c>
      <c r="F267" s="41" t="s">
        <v>312</v>
      </c>
      <c r="G267" s="17">
        <v>240</v>
      </c>
      <c r="H267" s="18">
        <v>3000</v>
      </c>
      <c r="I267" s="18"/>
      <c r="J267" s="18">
        <f>H267+I267</f>
        <v>3000</v>
      </c>
      <c r="K267" s="18"/>
    </row>
    <row r="268" spans="1:11" ht="42" customHeight="1" x14ac:dyDescent="0.2">
      <c r="B268" s="38" t="s">
        <v>268</v>
      </c>
      <c r="C268" s="16">
        <v>650</v>
      </c>
      <c r="D268" s="24" t="s">
        <v>52</v>
      </c>
      <c r="E268" s="24" t="s">
        <v>58</v>
      </c>
      <c r="F268" s="40" t="s">
        <v>207</v>
      </c>
      <c r="G268" s="25"/>
      <c r="H268" s="26">
        <f>H269</f>
        <v>18799.099999999999</v>
      </c>
      <c r="I268" s="26">
        <f t="shared" ref="I268" si="104">I269</f>
        <v>0</v>
      </c>
      <c r="J268" s="26">
        <f>J269</f>
        <v>18802.099999999999</v>
      </c>
      <c r="K268" s="26"/>
    </row>
    <row r="269" spans="1:11" ht="24" x14ac:dyDescent="0.2">
      <c r="B269" s="21" t="s">
        <v>269</v>
      </c>
      <c r="C269" s="16">
        <v>650</v>
      </c>
      <c r="D269" s="13" t="s">
        <v>52</v>
      </c>
      <c r="E269" s="13" t="s">
        <v>58</v>
      </c>
      <c r="F269" s="41" t="s">
        <v>208</v>
      </c>
      <c r="G269" s="17"/>
      <c r="H269" s="18">
        <f>H270+H280</f>
        <v>18799.099999999999</v>
      </c>
      <c r="I269" s="18">
        <f t="shared" ref="I269" si="105">I270+I280</f>
        <v>0</v>
      </c>
      <c r="J269" s="18">
        <f>J270+J280</f>
        <v>18802.099999999999</v>
      </c>
      <c r="K269" s="18"/>
    </row>
    <row r="270" spans="1:11" ht="24" hidden="1" x14ac:dyDescent="0.2">
      <c r="B270" s="21" t="s">
        <v>260</v>
      </c>
      <c r="C270" s="16">
        <v>650</v>
      </c>
      <c r="D270" s="13" t="s">
        <v>52</v>
      </c>
      <c r="E270" s="13" t="s">
        <v>58</v>
      </c>
      <c r="F270" s="41" t="s">
        <v>257</v>
      </c>
      <c r="G270" s="17"/>
      <c r="H270" s="18">
        <f>H271+H274+H277</f>
        <v>0</v>
      </c>
      <c r="I270" s="18">
        <f t="shared" ref="I270:J270" si="106">I271+I274+I277</f>
        <v>0</v>
      </c>
      <c r="J270" s="18">
        <f t="shared" si="106"/>
        <v>3</v>
      </c>
      <c r="K270" s="18"/>
    </row>
    <row r="271" spans="1:11" ht="24" hidden="1" x14ac:dyDescent="0.2">
      <c r="A271" s="5"/>
      <c r="B271" s="21" t="s">
        <v>261</v>
      </c>
      <c r="C271" s="16">
        <v>650</v>
      </c>
      <c r="D271" s="13" t="s">
        <v>52</v>
      </c>
      <c r="E271" s="13" t="s">
        <v>58</v>
      </c>
      <c r="F271" s="13" t="s">
        <v>258</v>
      </c>
      <c r="G271" s="17"/>
      <c r="H271" s="18">
        <f>H272</f>
        <v>0</v>
      </c>
      <c r="I271" s="18">
        <f t="shared" ref="I271:I272" si="107">I272</f>
        <v>0</v>
      </c>
      <c r="J271" s="18">
        <f>J272</f>
        <v>0</v>
      </c>
      <c r="K271" s="18"/>
    </row>
    <row r="272" spans="1:11" ht="24" hidden="1" x14ac:dyDescent="0.2">
      <c r="A272" s="5"/>
      <c r="B272" s="21" t="s">
        <v>106</v>
      </c>
      <c r="C272" s="16">
        <v>650</v>
      </c>
      <c r="D272" s="13" t="s">
        <v>52</v>
      </c>
      <c r="E272" s="13" t="s">
        <v>58</v>
      </c>
      <c r="F272" s="13" t="s">
        <v>258</v>
      </c>
      <c r="G272" s="17">
        <v>200</v>
      </c>
      <c r="H272" s="18">
        <f>H273</f>
        <v>0</v>
      </c>
      <c r="I272" s="18">
        <f t="shared" si="107"/>
        <v>0</v>
      </c>
      <c r="J272" s="18">
        <f>J273</f>
        <v>0</v>
      </c>
      <c r="K272" s="18"/>
    </row>
    <row r="273" spans="1:11" ht="24" hidden="1" x14ac:dyDescent="0.2">
      <c r="A273" s="5"/>
      <c r="B273" s="21" t="s">
        <v>18</v>
      </c>
      <c r="C273" s="16">
        <v>650</v>
      </c>
      <c r="D273" s="13" t="s">
        <v>52</v>
      </c>
      <c r="E273" s="13" t="s">
        <v>58</v>
      </c>
      <c r="F273" s="13" t="s">
        <v>258</v>
      </c>
      <c r="G273" s="17">
        <v>240</v>
      </c>
      <c r="H273" s="18">
        <v>0</v>
      </c>
      <c r="I273" s="18"/>
      <c r="J273" s="18">
        <v>0</v>
      </c>
      <c r="K273" s="18"/>
    </row>
    <row r="274" spans="1:11" ht="24" hidden="1" x14ac:dyDescent="0.2">
      <c r="A274" s="5"/>
      <c r="B274" s="21" t="s">
        <v>288</v>
      </c>
      <c r="C274" s="16">
        <v>650</v>
      </c>
      <c r="D274" s="13" t="s">
        <v>52</v>
      </c>
      <c r="E274" s="13" t="s">
        <v>58</v>
      </c>
      <c r="F274" s="13" t="s">
        <v>259</v>
      </c>
      <c r="G274" s="17"/>
      <c r="H274" s="18">
        <f>H275</f>
        <v>0</v>
      </c>
      <c r="I274" s="18">
        <f t="shared" ref="I274:I275" si="108">I275</f>
        <v>0</v>
      </c>
      <c r="J274" s="18">
        <f>J275</f>
        <v>3</v>
      </c>
      <c r="K274" s="18"/>
    </row>
    <row r="275" spans="1:11" ht="24" hidden="1" x14ac:dyDescent="0.2">
      <c r="A275" s="5"/>
      <c r="B275" s="21" t="s">
        <v>106</v>
      </c>
      <c r="C275" s="16">
        <v>650</v>
      </c>
      <c r="D275" s="13" t="s">
        <v>52</v>
      </c>
      <c r="E275" s="13" t="s">
        <v>58</v>
      </c>
      <c r="F275" s="13" t="s">
        <v>259</v>
      </c>
      <c r="G275" s="17">
        <v>200</v>
      </c>
      <c r="H275" s="18">
        <f>H276</f>
        <v>0</v>
      </c>
      <c r="I275" s="18">
        <f t="shared" si="108"/>
        <v>0</v>
      </c>
      <c r="J275" s="18">
        <f>J276</f>
        <v>3</v>
      </c>
      <c r="K275" s="18"/>
    </row>
    <row r="276" spans="1:11" ht="24" hidden="1" x14ac:dyDescent="0.2">
      <c r="A276" s="5"/>
      <c r="B276" s="21" t="s">
        <v>18</v>
      </c>
      <c r="C276" s="16">
        <v>650</v>
      </c>
      <c r="D276" s="13" t="s">
        <v>52</v>
      </c>
      <c r="E276" s="13" t="s">
        <v>58</v>
      </c>
      <c r="F276" s="13" t="s">
        <v>259</v>
      </c>
      <c r="G276" s="17">
        <v>240</v>
      </c>
      <c r="H276" s="18">
        <v>0</v>
      </c>
      <c r="I276" s="18"/>
      <c r="J276" s="18">
        <v>3</v>
      </c>
      <c r="K276" s="18"/>
    </row>
    <row r="277" spans="1:11" ht="24" hidden="1" x14ac:dyDescent="0.2">
      <c r="A277" s="5"/>
      <c r="B277" s="20" t="s">
        <v>81</v>
      </c>
      <c r="C277" s="16">
        <v>650</v>
      </c>
      <c r="D277" s="13" t="s">
        <v>52</v>
      </c>
      <c r="E277" s="13" t="s">
        <v>58</v>
      </c>
      <c r="F277" s="13" t="s">
        <v>267</v>
      </c>
      <c r="G277" s="17"/>
      <c r="H277" s="18">
        <f>H278</f>
        <v>0</v>
      </c>
      <c r="I277" s="18">
        <f t="shared" ref="I277" si="109">I278</f>
        <v>0</v>
      </c>
      <c r="J277" s="18">
        <f>J278</f>
        <v>0</v>
      </c>
      <c r="K277" s="18"/>
    </row>
    <row r="278" spans="1:11" ht="24" hidden="1" x14ac:dyDescent="0.2">
      <c r="A278" s="5"/>
      <c r="B278" s="21" t="s">
        <v>106</v>
      </c>
      <c r="C278" s="16">
        <v>650</v>
      </c>
      <c r="D278" s="13" t="s">
        <v>52</v>
      </c>
      <c r="E278" s="13" t="s">
        <v>58</v>
      </c>
      <c r="F278" s="13" t="s">
        <v>267</v>
      </c>
      <c r="G278" s="17">
        <v>200</v>
      </c>
      <c r="H278" s="18">
        <f t="shared" ref="H278:J278" si="110">H279</f>
        <v>0</v>
      </c>
      <c r="I278" s="18">
        <f t="shared" si="110"/>
        <v>0</v>
      </c>
      <c r="J278" s="18">
        <f t="shared" si="110"/>
        <v>0</v>
      </c>
      <c r="K278" s="18"/>
    </row>
    <row r="279" spans="1:11" ht="24" hidden="1" x14ac:dyDescent="0.2">
      <c r="A279" s="5"/>
      <c r="B279" s="21" t="s">
        <v>18</v>
      </c>
      <c r="C279" s="16">
        <v>650</v>
      </c>
      <c r="D279" s="13" t="s">
        <v>52</v>
      </c>
      <c r="E279" s="13" t="s">
        <v>58</v>
      </c>
      <c r="F279" s="13" t="s">
        <v>267</v>
      </c>
      <c r="G279" s="17">
        <v>240</v>
      </c>
      <c r="H279" s="18">
        <v>0</v>
      </c>
      <c r="I279" s="18"/>
      <c r="J279" s="18">
        <f>H279+I279</f>
        <v>0</v>
      </c>
      <c r="K279" s="18"/>
    </row>
    <row r="280" spans="1:11" ht="24" x14ac:dyDescent="0.2">
      <c r="B280" s="21" t="s">
        <v>209</v>
      </c>
      <c r="C280" s="16">
        <v>650</v>
      </c>
      <c r="D280" s="13" t="s">
        <v>52</v>
      </c>
      <c r="E280" s="13" t="s">
        <v>58</v>
      </c>
      <c r="F280" s="41" t="s">
        <v>210</v>
      </c>
      <c r="G280" s="17"/>
      <c r="H280" s="18">
        <f>H281</f>
        <v>18799.099999999999</v>
      </c>
      <c r="I280" s="18">
        <f t="shared" ref="I280:I282" si="111">I281</f>
        <v>0</v>
      </c>
      <c r="J280" s="18">
        <f>J281</f>
        <v>18799.099999999999</v>
      </c>
      <c r="K280" s="18"/>
    </row>
    <row r="281" spans="1:11" ht="24" x14ac:dyDescent="0.2">
      <c r="B281" s="21" t="s">
        <v>212</v>
      </c>
      <c r="C281" s="16">
        <v>650</v>
      </c>
      <c r="D281" s="13" t="s">
        <v>52</v>
      </c>
      <c r="E281" s="13" t="s">
        <v>58</v>
      </c>
      <c r="F281" s="41" t="s">
        <v>211</v>
      </c>
      <c r="G281" s="17"/>
      <c r="H281" s="18">
        <f>H282</f>
        <v>18799.099999999999</v>
      </c>
      <c r="I281" s="18">
        <f t="shared" si="111"/>
        <v>0</v>
      </c>
      <c r="J281" s="18">
        <f>J282</f>
        <v>18799.099999999999</v>
      </c>
      <c r="K281" s="18"/>
    </row>
    <row r="282" spans="1:11" ht="24" x14ac:dyDescent="0.2">
      <c r="B282" s="21" t="s">
        <v>106</v>
      </c>
      <c r="C282" s="16">
        <v>650</v>
      </c>
      <c r="D282" s="13" t="s">
        <v>52</v>
      </c>
      <c r="E282" s="13" t="s">
        <v>58</v>
      </c>
      <c r="F282" s="41" t="s">
        <v>211</v>
      </c>
      <c r="G282" s="17">
        <v>200</v>
      </c>
      <c r="H282" s="18">
        <f>H283</f>
        <v>18799.099999999999</v>
      </c>
      <c r="I282" s="18">
        <f t="shared" si="111"/>
        <v>0</v>
      </c>
      <c r="J282" s="18">
        <f>J283</f>
        <v>18799.099999999999</v>
      </c>
      <c r="K282" s="18"/>
    </row>
    <row r="283" spans="1:11" ht="24" x14ac:dyDescent="0.2">
      <c r="B283" s="21" t="s">
        <v>18</v>
      </c>
      <c r="C283" s="16">
        <v>650</v>
      </c>
      <c r="D283" s="13" t="s">
        <v>52</v>
      </c>
      <c r="E283" s="13" t="s">
        <v>58</v>
      </c>
      <c r="F283" s="41" t="s">
        <v>211</v>
      </c>
      <c r="G283" s="17">
        <v>240</v>
      </c>
      <c r="H283" s="18">
        <f>12212+6587.1</f>
        <v>18799.099999999999</v>
      </c>
      <c r="I283" s="18"/>
      <c r="J283" s="18">
        <f>H283+I283</f>
        <v>18799.099999999999</v>
      </c>
      <c r="K283" s="18"/>
    </row>
    <row r="284" spans="1:11" x14ac:dyDescent="0.2">
      <c r="A284" s="5"/>
      <c r="B284" s="42" t="s">
        <v>313</v>
      </c>
      <c r="C284" s="16">
        <v>650</v>
      </c>
      <c r="D284" s="13" t="s">
        <v>52</v>
      </c>
      <c r="E284" s="13" t="s">
        <v>52</v>
      </c>
      <c r="F284" s="13"/>
      <c r="G284" s="17"/>
      <c r="H284" s="18">
        <f>H285+H290</f>
        <v>100</v>
      </c>
      <c r="I284" s="18">
        <f>I285+I290</f>
        <v>0</v>
      </c>
      <c r="J284" s="18">
        <f>J285+J290</f>
        <v>9.5</v>
      </c>
      <c r="K284" s="18"/>
    </row>
    <row r="285" spans="1:11" ht="24" x14ac:dyDescent="0.2">
      <c r="A285" s="5"/>
      <c r="B285" s="20" t="s">
        <v>301</v>
      </c>
      <c r="C285" s="16">
        <v>650</v>
      </c>
      <c r="D285" s="16">
        <v>5</v>
      </c>
      <c r="E285" s="16">
        <v>5</v>
      </c>
      <c r="F285" s="13" t="s">
        <v>146</v>
      </c>
      <c r="G285" s="17"/>
      <c r="H285" s="18">
        <f>H286</f>
        <v>100</v>
      </c>
      <c r="I285" s="18"/>
      <c r="J285" s="18"/>
      <c r="K285" s="18"/>
    </row>
    <row r="286" spans="1:11" ht="29.25" customHeight="1" x14ac:dyDescent="0.2">
      <c r="A286" s="5"/>
      <c r="B286" s="20" t="s">
        <v>314</v>
      </c>
      <c r="C286" s="16">
        <v>650</v>
      </c>
      <c r="D286" s="16">
        <v>5</v>
      </c>
      <c r="E286" s="16">
        <v>5</v>
      </c>
      <c r="F286" s="13" t="s">
        <v>315</v>
      </c>
      <c r="G286" s="17"/>
      <c r="H286" s="18">
        <f>H287+H290</f>
        <v>100</v>
      </c>
      <c r="I286" s="18"/>
      <c r="J286" s="18"/>
      <c r="K286" s="18"/>
    </row>
    <row r="287" spans="1:11" ht="24" x14ac:dyDescent="0.2">
      <c r="A287" s="5"/>
      <c r="B287" s="20" t="s">
        <v>81</v>
      </c>
      <c r="C287" s="16">
        <v>650</v>
      </c>
      <c r="D287" s="16">
        <v>5</v>
      </c>
      <c r="E287" s="16">
        <v>5</v>
      </c>
      <c r="F287" s="13" t="s">
        <v>316</v>
      </c>
      <c r="G287" s="17"/>
      <c r="H287" s="18">
        <f>H288</f>
        <v>100</v>
      </c>
      <c r="I287" s="18">
        <f t="shared" ref="I287:I288" si="112">I288</f>
        <v>0</v>
      </c>
      <c r="J287" s="18">
        <f>J288</f>
        <v>12.7</v>
      </c>
      <c r="K287" s="18"/>
    </row>
    <row r="288" spans="1:11" x14ac:dyDescent="0.2">
      <c r="A288" s="5"/>
      <c r="B288" s="20" t="s">
        <v>20</v>
      </c>
      <c r="C288" s="16">
        <v>650</v>
      </c>
      <c r="D288" s="16">
        <v>5</v>
      </c>
      <c r="E288" s="16">
        <v>5</v>
      </c>
      <c r="F288" s="13" t="s">
        <v>316</v>
      </c>
      <c r="G288" s="17">
        <v>800</v>
      </c>
      <c r="H288" s="18">
        <f>H289</f>
        <v>100</v>
      </c>
      <c r="I288" s="18">
        <f t="shared" si="112"/>
        <v>0</v>
      </c>
      <c r="J288" s="18">
        <f>J289</f>
        <v>12.7</v>
      </c>
      <c r="K288" s="18"/>
    </row>
    <row r="289" spans="1:11" ht="36" x14ac:dyDescent="0.2">
      <c r="A289" s="5"/>
      <c r="B289" s="21" t="s">
        <v>107</v>
      </c>
      <c r="C289" s="16">
        <v>650</v>
      </c>
      <c r="D289" s="16">
        <v>5</v>
      </c>
      <c r="E289" s="16">
        <v>5</v>
      </c>
      <c r="F289" s="13" t="s">
        <v>316</v>
      </c>
      <c r="G289" s="17">
        <v>810</v>
      </c>
      <c r="H289" s="18">
        <v>100</v>
      </c>
      <c r="I289" s="18"/>
      <c r="J289" s="18">
        <v>12.7</v>
      </c>
      <c r="K289" s="18"/>
    </row>
    <row r="290" spans="1:11" hidden="1" x14ac:dyDescent="0.2">
      <c r="B290" s="21" t="s">
        <v>254</v>
      </c>
      <c r="C290" s="16">
        <v>650</v>
      </c>
      <c r="D290" s="13" t="s">
        <v>255</v>
      </c>
      <c r="E290" s="13" t="s">
        <v>32</v>
      </c>
      <c r="F290" s="41"/>
      <c r="G290" s="17"/>
      <c r="H290" s="18">
        <f>H291</f>
        <v>0</v>
      </c>
      <c r="I290" s="18">
        <f t="shared" ref="I290:I292" si="113">I291</f>
        <v>0</v>
      </c>
      <c r="J290" s="18">
        <f>J291</f>
        <v>9.5</v>
      </c>
      <c r="K290" s="18"/>
    </row>
    <row r="291" spans="1:11" hidden="1" x14ac:dyDescent="0.2">
      <c r="B291" s="21" t="s">
        <v>256</v>
      </c>
      <c r="C291" s="16">
        <v>650</v>
      </c>
      <c r="D291" s="13" t="s">
        <v>255</v>
      </c>
      <c r="E291" s="13" t="s">
        <v>52</v>
      </c>
      <c r="F291" s="41"/>
      <c r="G291" s="17"/>
      <c r="H291" s="18">
        <f>H292</f>
        <v>0</v>
      </c>
      <c r="I291" s="18">
        <f t="shared" si="113"/>
        <v>0</v>
      </c>
      <c r="J291" s="18">
        <f>J292</f>
        <v>9.5</v>
      </c>
      <c r="K291" s="18"/>
    </row>
    <row r="292" spans="1:11" ht="24" hidden="1" x14ac:dyDescent="0.2">
      <c r="B292" s="21" t="s">
        <v>125</v>
      </c>
      <c r="C292" s="16">
        <v>650</v>
      </c>
      <c r="D292" s="13" t="s">
        <v>255</v>
      </c>
      <c r="E292" s="13" t="s">
        <v>52</v>
      </c>
      <c r="F292" s="41" t="s">
        <v>190</v>
      </c>
      <c r="G292" s="17"/>
      <c r="H292" s="18">
        <f>H293</f>
        <v>0</v>
      </c>
      <c r="I292" s="18">
        <f t="shared" si="113"/>
        <v>0</v>
      </c>
      <c r="J292" s="18">
        <f>J293</f>
        <v>9.5</v>
      </c>
      <c r="K292" s="18"/>
    </row>
    <row r="293" spans="1:11" ht="24" hidden="1" x14ac:dyDescent="0.2">
      <c r="B293" s="21" t="s">
        <v>54</v>
      </c>
      <c r="C293" s="16">
        <v>650</v>
      </c>
      <c r="D293" s="13" t="s">
        <v>255</v>
      </c>
      <c r="E293" s="13" t="s">
        <v>52</v>
      </c>
      <c r="F293" s="41" t="s">
        <v>195</v>
      </c>
      <c r="G293" s="17"/>
      <c r="H293" s="18">
        <f>H294+H300+H297</f>
        <v>0</v>
      </c>
      <c r="I293" s="18">
        <f t="shared" ref="I293" si="114">I294+I300+I297</f>
        <v>0</v>
      </c>
      <c r="J293" s="18">
        <f>J294+J300+J297</f>
        <v>9.5</v>
      </c>
      <c r="K293" s="18"/>
    </row>
    <row r="294" spans="1:11" ht="36" hidden="1" x14ac:dyDescent="0.2">
      <c r="B294" s="39" t="s">
        <v>289</v>
      </c>
      <c r="C294" s="16">
        <v>650</v>
      </c>
      <c r="D294" s="13" t="s">
        <v>255</v>
      </c>
      <c r="E294" s="13" t="s">
        <v>52</v>
      </c>
      <c r="F294" s="41" t="s">
        <v>252</v>
      </c>
      <c r="G294" s="17"/>
      <c r="H294" s="18">
        <f>H295</f>
        <v>0</v>
      </c>
      <c r="I294" s="18">
        <f t="shared" ref="I294:I295" si="115">I295</f>
        <v>0</v>
      </c>
      <c r="J294" s="18">
        <f>J295</f>
        <v>9.5</v>
      </c>
      <c r="K294" s="18"/>
    </row>
    <row r="295" spans="1:11" ht="24" hidden="1" x14ac:dyDescent="0.2">
      <c r="B295" s="21" t="s">
        <v>106</v>
      </c>
      <c r="C295" s="16">
        <v>650</v>
      </c>
      <c r="D295" s="13" t="s">
        <v>255</v>
      </c>
      <c r="E295" s="13" t="s">
        <v>52</v>
      </c>
      <c r="F295" s="41" t="s">
        <v>252</v>
      </c>
      <c r="G295" s="17">
        <v>200</v>
      </c>
      <c r="H295" s="18">
        <f>H296</f>
        <v>0</v>
      </c>
      <c r="I295" s="18">
        <f t="shared" si="115"/>
        <v>0</v>
      </c>
      <c r="J295" s="18">
        <f>J296</f>
        <v>9.5</v>
      </c>
      <c r="K295" s="18"/>
    </row>
    <row r="296" spans="1:11" ht="24" hidden="1" x14ac:dyDescent="0.2">
      <c r="B296" s="21" t="s">
        <v>18</v>
      </c>
      <c r="C296" s="16">
        <v>650</v>
      </c>
      <c r="D296" s="13" t="s">
        <v>255</v>
      </c>
      <c r="E296" s="13" t="s">
        <v>52</v>
      </c>
      <c r="F296" s="41" t="s">
        <v>252</v>
      </c>
      <c r="G296" s="17">
        <v>240</v>
      </c>
      <c r="H296" s="18">
        <v>0</v>
      </c>
      <c r="I296" s="18"/>
      <c r="J296" s="18">
        <v>9.5</v>
      </c>
      <c r="K296" s="18"/>
    </row>
    <row r="297" spans="1:11" ht="48" hidden="1" x14ac:dyDescent="0.2">
      <c r="B297" s="27" t="s">
        <v>80</v>
      </c>
      <c r="C297" s="16">
        <v>650</v>
      </c>
      <c r="D297" s="24" t="s">
        <v>255</v>
      </c>
      <c r="E297" s="24" t="s">
        <v>52</v>
      </c>
      <c r="F297" s="40" t="s">
        <v>242</v>
      </c>
      <c r="G297" s="30"/>
      <c r="H297" s="26">
        <f>H298</f>
        <v>0</v>
      </c>
      <c r="I297" s="26">
        <f t="shared" ref="I297:I298" si="116">I298</f>
        <v>0</v>
      </c>
      <c r="J297" s="26">
        <f>J298</f>
        <v>0</v>
      </c>
      <c r="K297" s="26"/>
    </row>
    <row r="298" spans="1:11" hidden="1" x14ac:dyDescent="0.2">
      <c r="B298" s="27" t="s">
        <v>67</v>
      </c>
      <c r="C298" s="16">
        <v>650</v>
      </c>
      <c r="D298" s="24" t="s">
        <v>255</v>
      </c>
      <c r="E298" s="24" t="s">
        <v>52</v>
      </c>
      <c r="F298" s="40" t="s">
        <v>242</v>
      </c>
      <c r="G298" s="30">
        <v>500</v>
      </c>
      <c r="H298" s="26">
        <f>H299</f>
        <v>0</v>
      </c>
      <c r="I298" s="26">
        <f t="shared" si="116"/>
        <v>0</v>
      </c>
      <c r="J298" s="26">
        <f>J299</f>
        <v>0</v>
      </c>
      <c r="K298" s="26"/>
    </row>
    <row r="299" spans="1:11" hidden="1" x14ac:dyDescent="0.2">
      <c r="B299" s="27" t="s">
        <v>68</v>
      </c>
      <c r="C299" s="16">
        <v>650</v>
      </c>
      <c r="D299" s="24" t="s">
        <v>255</v>
      </c>
      <c r="E299" s="24" t="s">
        <v>52</v>
      </c>
      <c r="F299" s="40" t="s">
        <v>242</v>
      </c>
      <c r="G299" s="30">
        <v>540</v>
      </c>
      <c r="H299" s="26">
        <v>0</v>
      </c>
      <c r="I299" s="26"/>
      <c r="J299" s="26">
        <v>0</v>
      </c>
      <c r="K299" s="26"/>
    </row>
    <row r="300" spans="1:11" ht="24" hidden="1" x14ac:dyDescent="0.2">
      <c r="B300" s="27" t="s">
        <v>81</v>
      </c>
      <c r="C300" s="16">
        <v>650</v>
      </c>
      <c r="D300" s="24" t="s">
        <v>255</v>
      </c>
      <c r="E300" s="24" t="s">
        <v>52</v>
      </c>
      <c r="F300" s="24" t="s">
        <v>199</v>
      </c>
      <c r="G300" s="30"/>
      <c r="H300" s="26">
        <f>H301</f>
        <v>0</v>
      </c>
      <c r="I300" s="26">
        <f t="shared" ref="I300:I301" si="117">I301</f>
        <v>0</v>
      </c>
      <c r="J300" s="26">
        <f>J301</f>
        <v>0</v>
      </c>
      <c r="K300" s="26"/>
    </row>
    <row r="301" spans="1:11" ht="24" hidden="1" x14ac:dyDescent="0.2">
      <c r="B301" s="21" t="s">
        <v>106</v>
      </c>
      <c r="C301" s="16">
        <v>650</v>
      </c>
      <c r="D301" s="13" t="s">
        <v>255</v>
      </c>
      <c r="E301" s="13" t="s">
        <v>52</v>
      </c>
      <c r="F301" s="13" t="s">
        <v>199</v>
      </c>
      <c r="G301" s="17">
        <v>200</v>
      </c>
      <c r="H301" s="26">
        <f>H302</f>
        <v>0</v>
      </c>
      <c r="I301" s="26">
        <f t="shared" si="117"/>
        <v>0</v>
      </c>
      <c r="J301" s="26">
        <f>J302</f>
        <v>0</v>
      </c>
      <c r="K301" s="26"/>
    </row>
    <row r="302" spans="1:11" ht="24" hidden="1" x14ac:dyDescent="0.2">
      <c r="B302" s="21" t="s">
        <v>18</v>
      </c>
      <c r="C302" s="16">
        <v>650</v>
      </c>
      <c r="D302" s="13" t="s">
        <v>255</v>
      </c>
      <c r="E302" s="13" t="s">
        <v>52</v>
      </c>
      <c r="F302" s="13" t="s">
        <v>199</v>
      </c>
      <c r="G302" s="17">
        <v>240</v>
      </c>
      <c r="H302" s="18">
        <v>0</v>
      </c>
      <c r="I302" s="18"/>
      <c r="J302" s="18">
        <v>0</v>
      </c>
      <c r="K302" s="18"/>
    </row>
    <row r="303" spans="1:11" x14ac:dyDescent="0.2">
      <c r="B303" s="21" t="s">
        <v>237</v>
      </c>
      <c r="C303" s="16">
        <v>650</v>
      </c>
      <c r="D303" s="13" t="s">
        <v>44</v>
      </c>
      <c r="E303" s="13" t="s">
        <v>32</v>
      </c>
      <c r="F303" s="13"/>
      <c r="G303" s="17"/>
      <c r="H303" s="18">
        <f>H304</f>
        <v>22395.200000000001</v>
      </c>
      <c r="I303" s="18">
        <f t="shared" ref="I303" si="118">I304</f>
        <v>0</v>
      </c>
      <c r="J303" s="18">
        <f>J304</f>
        <v>22448.5</v>
      </c>
      <c r="K303" s="18"/>
    </row>
    <row r="304" spans="1:11" x14ac:dyDescent="0.2">
      <c r="B304" s="21" t="s">
        <v>59</v>
      </c>
      <c r="C304" s="16">
        <v>650</v>
      </c>
      <c r="D304" s="13" t="s">
        <v>44</v>
      </c>
      <c r="E304" s="13" t="s">
        <v>41</v>
      </c>
      <c r="F304" s="13"/>
      <c r="G304" s="17"/>
      <c r="H304" s="18">
        <f>H305+H345</f>
        <v>22395.200000000001</v>
      </c>
      <c r="I304" s="18">
        <f t="shared" ref="I304" si="119">I305+I345</f>
        <v>0</v>
      </c>
      <c r="J304" s="18">
        <f>J305+J345</f>
        <v>22448.5</v>
      </c>
      <c r="K304" s="18"/>
    </row>
    <row r="305" spans="2:11" ht="24" x14ac:dyDescent="0.2">
      <c r="B305" s="42" t="s">
        <v>127</v>
      </c>
      <c r="C305" s="16">
        <v>650</v>
      </c>
      <c r="D305" s="13" t="s">
        <v>44</v>
      </c>
      <c r="E305" s="13" t="s">
        <v>41</v>
      </c>
      <c r="F305" s="24" t="s">
        <v>213</v>
      </c>
      <c r="G305" s="17"/>
      <c r="H305" s="18">
        <f>H306+H332</f>
        <v>22325.200000000001</v>
      </c>
      <c r="I305" s="18">
        <f t="shared" ref="I305" si="120">I306+I332</f>
        <v>0</v>
      </c>
      <c r="J305" s="18">
        <f>J306+J332</f>
        <v>22383.5</v>
      </c>
      <c r="K305" s="18"/>
    </row>
    <row r="306" spans="2:11" ht="36" x14ac:dyDescent="0.2">
      <c r="B306" s="20" t="s">
        <v>98</v>
      </c>
      <c r="C306" s="16">
        <v>650</v>
      </c>
      <c r="D306" s="13" t="s">
        <v>44</v>
      </c>
      <c r="E306" s="13" t="s">
        <v>41</v>
      </c>
      <c r="F306" s="24" t="s">
        <v>214</v>
      </c>
      <c r="G306" s="17"/>
      <c r="H306" s="18">
        <f>H307+H326</f>
        <v>8591.9</v>
      </c>
      <c r="I306" s="18">
        <f t="shared" ref="I306" si="121">I307+I326</f>
        <v>0</v>
      </c>
      <c r="J306" s="18">
        <f>J307+J326</f>
        <v>8605.2999999999993</v>
      </c>
      <c r="K306" s="18"/>
    </row>
    <row r="307" spans="2:11" x14ac:dyDescent="0.2">
      <c r="B307" s="20" t="s">
        <v>99</v>
      </c>
      <c r="C307" s="16">
        <v>650</v>
      </c>
      <c r="D307" s="13" t="s">
        <v>44</v>
      </c>
      <c r="E307" s="13" t="s">
        <v>41</v>
      </c>
      <c r="F307" s="24" t="s">
        <v>215</v>
      </c>
      <c r="G307" s="17"/>
      <c r="H307" s="18">
        <f>H308+H311+H314+H319</f>
        <v>7340</v>
      </c>
      <c r="I307" s="18">
        <f t="shared" ref="I307" si="122">I308+I311+I314+I319</f>
        <v>0</v>
      </c>
      <c r="J307" s="18">
        <f>J308+J311+J314+J319</f>
        <v>7353.4</v>
      </c>
      <c r="K307" s="18"/>
    </row>
    <row r="308" spans="2:11" ht="36" hidden="1" x14ac:dyDescent="0.2">
      <c r="B308" s="39" t="s">
        <v>100</v>
      </c>
      <c r="C308" s="16">
        <v>650</v>
      </c>
      <c r="D308" s="24" t="s">
        <v>44</v>
      </c>
      <c r="E308" s="24" t="s">
        <v>41</v>
      </c>
      <c r="F308" s="24"/>
      <c r="G308" s="25"/>
      <c r="H308" s="26">
        <f>H309</f>
        <v>0</v>
      </c>
      <c r="I308" s="26">
        <f t="shared" ref="I308" si="123">I309</f>
        <v>0</v>
      </c>
      <c r="J308" s="26">
        <f>J309</f>
        <v>0</v>
      </c>
      <c r="K308" s="26"/>
    </row>
    <row r="309" spans="2:11" ht="24" hidden="1" x14ac:dyDescent="0.2">
      <c r="B309" s="21" t="s">
        <v>106</v>
      </c>
      <c r="C309" s="16">
        <v>650</v>
      </c>
      <c r="D309" s="13" t="s">
        <v>44</v>
      </c>
      <c r="E309" s="13" t="s">
        <v>41</v>
      </c>
      <c r="F309" s="13"/>
      <c r="G309" s="17">
        <v>200</v>
      </c>
      <c r="H309" s="18">
        <f t="shared" ref="H309:J309" si="124">H310</f>
        <v>0</v>
      </c>
      <c r="I309" s="18">
        <f t="shared" si="124"/>
        <v>0</v>
      </c>
      <c r="J309" s="18">
        <f t="shared" si="124"/>
        <v>0</v>
      </c>
      <c r="K309" s="18"/>
    </row>
    <row r="310" spans="2:11" ht="24" hidden="1" x14ac:dyDescent="0.2">
      <c r="B310" s="21" t="s">
        <v>18</v>
      </c>
      <c r="C310" s="16">
        <v>650</v>
      </c>
      <c r="D310" s="13" t="s">
        <v>44</v>
      </c>
      <c r="E310" s="13" t="s">
        <v>41</v>
      </c>
      <c r="F310" s="13"/>
      <c r="G310" s="17">
        <v>240</v>
      </c>
      <c r="H310" s="18"/>
      <c r="I310" s="18"/>
      <c r="J310" s="18"/>
      <c r="K310" s="18"/>
    </row>
    <row r="311" spans="2:11" ht="24" hidden="1" x14ac:dyDescent="0.2">
      <c r="B311" s="20" t="s">
        <v>60</v>
      </c>
      <c r="C311" s="16">
        <v>650</v>
      </c>
      <c r="D311" s="13" t="s">
        <v>44</v>
      </c>
      <c r="E311" s="13" t="s">
        <v>41</v>
      </c>
      <c r="F311" s="13"/>
      <c r="G311" s="17"/>
      <c r="H311" s="18">
        <f t="shared" ref="H311:J312" si="125">H312</f>
        <v>0</v>
      </c>
      <c r="I311" s="18">
        <f t="shared" si="125"/>
        <v>0</v>
      </c>
      <c r="J311" s="18">
        <f t="shared" si="125"/>
        <v>0</v>
      </c>
      <c r="K311" s="18"/>
    </row>
    <row r="312" spans="2:11" ht="24" hidden="1" x14ac:dyDescent="0.2">
      <c r="B312" s="21" t="s">
        <v>106</v>
      </c>
      <c r="C312" s="16">
        <v>650</v>
      </c>
      <c r="D312" s="13" t="s">
        <v>44</v>
      </c>
      <c r="E312" s="13" t="s">
        <v>41</v>
      </c>
      <c r="F312" s="13"/>
      <c r="G312" s="17">
        <v>200</v>
      </c>
      <c r="H312" s="18">
        <f t="shared" si="125"/>
        <v>0</v>
      </c>
      <c r="I312" s="18">
        <f t="shared" si="125"/>
        <v>0</v>
      </c>
      <c r="J312" s="18">
        <f t="shared" si="125"/>
        <v>0</v>
      </c>
      <c r="K312" s="18"/>
    </row>
    <row r="313" spans="2:11" ht="24" hidden="1" x14ac:dyDescent="0.2">
      <c r="B313" s="21" t="s">
        <v>18</v>
      </c>
      <c r="C313" s="16">
        <v>650</v>
      </c>
      <c r="D313" s="13" t="s">
        <v>44</v>
      </c>
      <c r="E313" s="13" t="s">
        <v>41</v>
      </c>
      <c r="F313" s="13"/>
      <c r="G313" s="17">
        <v>240</v>
      </c>
      <c r="H313" s="18"/>
      <c r="I313" s="18"/>
      <c r="J313" s="18"/>
      <c r="K313" s="18"/>
    </row>
    <row r="314" spans="2:11" ht="24" x14ac:dyDescent="0.2">
      <c r="B314" s="20" t="s">
        <v>101</v>
      </c>
      <c r="C314" s="16">
        <v>650</v>
      </c>
      <c r="D314" s="13" t="s">
        <v>44</v>
      </c>
      <c r="E314" s="13" t="s">
        <v>41</v>
      </c>
      <c r="F314" s="13" t="s">
        <v>216</v>
      </c>
      <c r="G314" s="17"/>
      <c r="H314" s="18">
        <f>H315+H317</f>
        <v>7206.9</v>
      </c>
      <c r="I314" s="18">
        <f t="shared" ref="I314" si="126">I315+I317</f>
        <v>0</v>
      </c>
      <c r="J314" s="18">
        <f>J315+J317</f>
        <v>7206.9</v>
      </c>
      <c r="K314" s="18"/>
    </row>
    <row r="315" spans="2:11" ht="48" x14ac:dyDescent="0.2">
      <c r="B315" s="21" t="s">
        <v>11</v>
      </c>
      <c r="C315" s="16">
        <v>650</v>
      </c>
      <c r="D315" s="13" t="s">
        <v>44</v>
      </c>
      <c r="E315" s="13" t="s">
        <v>41</v>
      </c>
      <c r="F315" s="13" t="s">
        <v>216</v>
      </c>
      <c r="G315" s="17">
        <v>100</v>
      </c>
      <c r="H315" s="18">
        <f>H316</f>
        <v>6221.5</v>
      </c>
      <c r="I315" s="18">
        <f t="shared" ref="I315" si="127">I316</f>
        <v>0</v>
      </c>
      <c r="J315" s="18">
        <f>J316</f>
        <v>6221.5</v>
      </c>
      <c r="K315" s="18"/>
    </row>
    <row r="316" spans="2:11" x14ac:dyDescent="0.2">
      <c r="B316" s="21" t="s">
        <v>109</v>
      </c>
      <c r="C316" s="16">
        <v>650</v>
      </c>
      <c r="D316" s="13" t="s">
        <v>44</v>
      </c>
      <c r="E316" s="13" t="s">
        <v>41</v>
      </c>
      <c r="F316" s="13" t="s">
        <v>216</v>
      </c>
      <c r="G316" s="17">
        <v>110</v>
      </c>
      <c r="H316" s="18">
        <v>6221.5</v>
      </c>
      <c r="I316" s="18"/>
      <c r="J316" s="18">
        <f>H316+I316</f>
        <v>6221.5</v>
      </c>
      <c r="K316" s="18"/>
    </row>
    <row r="317" spans="2:11" ht="24" x14ac:dyDescent="0.2">
      <c r="B317" s="21" t="s">
        <v>106</v>
      </c>
      <c r="C317" s="16">
        <v>650</v>
      </c>
      <c r="D317" s="13" t="s">
        <v>44</v>
      </c>
      <c r="E317" s="13" t="s">
        <v>41</v>
      </c>
      <c r="F317" s="13" t="s">
        <v>216</v>
      </c>
      <c r="G317" s="17">
        <v>200</v>
      </c>
      <c r="H317" s="18">
        <f>H318</f>
        <v>985.4</v>
      </c>
      <c r="I317" s="18">
        <f t="shared" ref="I317" si="128">I318</f>
        <v>0</v>
      </c>
      <c r="J317" s="18">
        <f>J318</f>
        <v>985.4</v>
      </c>
      <c r="K317" s="18"/>
    </row>
    <row r="318" spans="2:11" ht="24" x14ac:dyDescent="0.2">
      <c r="B318" s="21" t="s">
        <v>18</v>
      </c>
      <c r="C318" s="16">
        <v>650</v>
      </c>
      <c r="D318" s="13" t="s">
        <v>44</v>
      </c>
      <c r="E318" s="13" t="s">
        <v>41</v>
      </c>
      <c r="F318" s="13" t="s">
        <v>216</v>
      </c>
      <c r="G318" s="17">
        <v>240</v>
      </c>
      <c r="H318" s="18">
        <v>985.4</v>
      </c>
      <c r="I318" s="18"/>
      <c r="J318" s="18">
        <f>H318+I318</f>
        <v>985.4</v>
      </c>
      <c r="K318" s="18"/>
    </row>
    <row r="319" spans="2:11" x14ac:dyDescent="0.2">
      <c r="B319" s="38" t="s">
        <v>222</v>
      </c>
      <c r="C319" s="16">
        <v>650</v>
      </c>
      <c r="D319" s="24" t="s">
        <v>44</v>
      </c>
      <c r="E319" s="24" t="s">
        <v>41</v>
      </c>
      <c r="F319" s="24" t="s">
        <v>215</v>
      </c>
      <c r="G319" s="25"/>
      <c r="H319" s="26">
        <f>H320+H323</f>
        <v>133.1</v>
      </c>
      <c r="I319" s="26">
        <f t="shared" ref="I319" si="129">I320+I323</f>
        <v>0</v>
      </c>
      <c r="J319" s="26">
        <f>J320+J323</f>
        <v>146.5</v>
      </c>
      <c r="K319" s="26"/>
    </row>
    <row r="320" spans="2:11" ht="24" x14ac:dyDescent="0.2">
      <c r="B320" s="38" t="s">
        <v>290</v>
      </c>
      <c r="C320" s="16">
        <v>650</v>
      </c>
      <c r="D320" s="24" t="s">
        <v>44</v>
      </c>
      <c r="E320" s="24" t="s">
        <v>41</v>
      </c>
      <c r="F320" s="24" t="s">
        <v>244</v>
      </c>
      <c r="G320" s="25"/>
      <c r="H320" s="26">
        <f>H321</f>
        <v>126.4</v>
      </c>
      <c r="I320" s="26">
        <f t="shared" ref="I320:I321" si="130">I321</f>
        <v>0</v>
      </c>
      <c r="J320" s="26">
        <f>J321</f>
        <v>139.19999999999999</v>
      </c>
      <c r="K320" s="26"/>
    </row>
    <row r="321" spans="2:11" ht="24" x14ac:dyDescent="0.2">
      <c r="B321" s="21" t="s">
        <v>106</v>
      </c>
      <c r="C321" s="16">
        <v>650</v>
      </c>
      <c r="D321" s="13" t="s">
        <v>44</v>
      </c>
      <c r="E321" s="13" t="s">
        <v>41</v>
      </c>
      <c r="F321" s="13" t="s">
        <v>244</v>
      </c>
      <c r="G321" s="17">
        <v>200</v>
      </c>
      <c r="H321" s="18">
        <f>H322</f>
        <v>126.4</v>
      </c>
      <c r="I321" s="18">
        <f t="shared" si="130"/>
        <v>0</v>
      </c>
      <c r="J321" s="18">
        <f>J322</f>
        <v>139.19999999999999</v>
      </c>
      <c r="K321" s="18"/>
    </row>
    <row r="322" spans="2:11" ht="24" x14ac:dyDescent="0.2">
      <c r="B322" s="27" t="s">
        <v>18</v>
      </c>
      <c r="C322" s="16">
        <v>650</v>
      </c>
      <c r="D322" s="29" t="s">
        <v>44</v>
      </c>
      <c r="E322" s="29" t="s">
        <v>41</v>
      </c>
      <c r="F322" s="29" t="s">
        <v>244</v>
      </c>
      <c r="G322" s="30">
        <v>240</v>
      </c>
      <c r="H322" s="31">
        <v>126.4</v>
      </c>
      <c r="I322" s="31"/>
      <c r="J322" s="31">
        <v>139.19999999999999</v>
      </c>
      <c r="K322" s="31"/>
    </row>
    <row r="323" spans="2:11" ht="36" x14ac:dyDescent="0.2">
      <c r="B323" s="27" t="s">
        <v>291</v>
      </c>
      <c r="C323" s="16">
        <v>650</v>
      </c>
      <c r="D323" s="29" t="s">
        <v>44</v>
      </c>
      <c r="E323" s="29" t="s">
        <v>41</v>
      </c>
      <c r="F323" s="29" t="s">
        <v>243</v>
      </c>
      <c r="G323" s="30"/>
      <c r="H323" s="31">
        <f>H324</f>
        <v>6.7</v>
      </c>
      <c r="I323" s="31">
        <f t="shared" ref="I323:I324" si="131">I324</f>
        <v>0</v>
      </c>
      <c r="J323" s="31">
        <f>J324</f>
        <v>7.3</v>
      </c>
      <c r="K323" s="31"/>
    </row>
    <row r="324" spans="2:11" ht="24" x14ac:dyDescent="0.2">
      <c r="B324" s="21" t="s">
        <v>106</v>
      </c>
      <c r="C324" s="16">
        <v>650</v>
      </c>
      <c r="D324" s="29" t="s">
        <v>44</v>
      </c>
      <c r="E324" s="29" t="s">
        <v>41</v>
      </c>
      <c r="F324" s="29" t="s">
        <v>243</v>
      </c>
      <c r="G324" s="17">
        <v>200</v>
      </c>
      <c r="H324" s="31">
        <f>H325</f>
        <v>6.7</v>
      </c>
      <c r="I324" s="31">
        <f t="shared" si="131"/>
        <v>0</v>
      </c>
      <c r="J324" s="31">
        <f>J325</f>
        <v>7.3</v>
      </c>
      <c r="K324" s="31"/>
    </row>
    <row r="325" spans="2:11" ht="24" x14ac:dyDescent="0.2">
      <c r="B325" s="27" t="s">
        <v>18</v>
      </c>
      <c r="C325" s="16">
        <v>650</v>
      </c>
      <c r="D325" s="29" t="s">
        <v>44</v>
      </c>
      <c r="E325" s="29" t="s">
        <v>41</v>
      </c>
      <c r="F325" s="29" t="s">
        <v>243</v>
      </c>
      <c r="G325" s="30">
        <v>240</v>
      </c>
      <c r="H325" s="31">
        <v>6.7</v>
      </c>
      <c r="I325" s="31"/>
      <c r="J325" s="31">
        <v>7.3</v>
      </c>
      <c r="K325" s="31"/>
    </row>
    <row r="326" spans="2:11" x14ac:dyDescent="0.2">
      <c r="B326" s="20" t="s">
        <v>102</v>
      </c>
      <c r="C326" s="16">
        <v>650</v>
      </c>
      <c r="D326" s="13" t="s">
        <v>44</v>
      </c>
      <c r="E326" s="13" t="s">
        <v>41</v>
      </c>
      <c r="F326" s="13" t="s">
        <v>217</v>
      </c>
      <c r="G326" s="17"/>
      <c r="H326" s="18">
        <f>H327</f>
        <v>1251.9000000000001</v>
      </c>
      <c r="I326" s="18">
        <f t="shared" ref="I326" si="132">I327</f>
        <v>0</v>
      </c>
      <c r="J326" s="18">
        <f>J327</f>
        <v>1251.9000000000001</v>
      </c>
      <c r="K326" s="18"/>
    </row>
    <row r="327" spans="2:11" ht="24" x14ac:dyDescent="0.2">
      <c r="B327" s="20" t="s">
        <v>101</v>
      </c>
      <c r="C327" s="16">
        <v>650</v>
      </c>
      <c r="D327" s="13" t="s">
        <v>44</v>
      </c>
      <c r="E327" s="13" t="s">
        <v>41</v>
      </c>
      <c r="F327" s="13" t="s">
        <v>218</v>
      </c>
      <c r="G327" s="17"/>
      <c r="H327" s="18">
        <f>H328+H330</f>
        <v>1251.9000000000001</v>
      </c>
      <c r="I327" s="18">
        <f t="shared" ref="I327" si="133">I328+I330</f>
        <v>0</v>
      </c>
      <c r="J327" s="18">
        <f>J328+J330</f>
        <v>1251.9000000000001</v>
      </c>
      <c r="K327" s="18"/>
    </row>
    <row r="328" spans="2:11" ht="48" x14ac:dyDescent="0.2">
      <c r="B328" s="21" t="s">
        <v>11</v>
      </c>
      <c r="C328" s="16">
        <v>650</v>
      </c>
      <c r="D328" s="13" t="s">
        <v>44</v>
      </c>
      <c r="E328" s="13" t="s">
        <v>41</v>
      </c>
      <c r="F328" s="13" t="s">
        <v>218</v>
      </c>
      <c r="G328" s="17">
        <v>100</v>
      </c>
      <c r="H328" s="18">
        <f>H329</f>
        <v>860</v>
      </c>
      <c r="I328" s="18">
        <f t="shared" ref="I328" si="134">I329</f>
        <v>0</v>
      </c>
      <c r="J328" s="18">
        <f>J329</f>
        <v>860</v>
      </c>
      <c r="K328" s="18"/>
    </row>
    <row r="329" spans="2:11" x14ac:dyDescent="0.2">
      <c r="B329" s="21" t="s">
        <v>109</v>
      </c>
      <c r="C329" s="16">
        <v>650</v>
      </c>
      <c r="D329" s="13" t="s">
        <v>44</v>
      </c>
      <c r="E329" s="13" t="s">
        <v>41</v>
      </c>
      <c r="F329" s="13" t="s">
        <v>218</v>
      </c>
      <c r="G329" s="17">
        <v>110</v>
      </c>
      <c r="H329" s="18">
        <v>860</v>
      </c>
      <c r="I329" s="18"/>
      <c r="J329" s="18">
        <f>H329+I329</f>
        <v>860</v>
      </c>
      <c r="K329" s="18"/>
    </row>
    <row r="330" spans="2:11" ht="24" x14ac:dyDescent="0.2">
      <c r="B330" s="21" t="s">
        <v>106</v>
      </c>
      <c r="C330" s="16">
        <v>650</v>
      </c>
      <c r="D330" s="13" t="s">
        <v>44</v>
      </c>
      <c r="E330" s="13" t="s">
        <v>41</v>
      </c>
      <c r="F330" s="13" t="s">
        <v>218</v>
      </c>
      <c r="G330" s="17">
        <v>200</v>
      </c>
      <c r="H330" s="18">
        <f t="shared" ref="H330:J330" si="135">H331</f>
        <v>391.9</v>
      </c>
      <c r="I330" s="18">
        <f t="shared" si="135"/>
        <v>0</v>
      </c>
      <c r="J330" s="18">
        <f t="shared" si="135"/>
        <v>391.9</v>
      </c>
      <c r="K330" s="18"/>
    </row>
    <row r="331" spans="2:11" ht="24" x14ac:dyDescent="0.2">
      <c r="B331" s="21" t="s">
        <v>18</v>
      </c>
      <c r="C331" s="16">
        <v>650</v>
      </c>
      <c r="D331" s="13" t="s">
        <v>44</v>
      </c>
      <c r="E331" s="13" t="s">
        <v>41</v>
      </c>
      <c r="F331" s="13" t="s">
        <v>218</v>
      </c>
      <c r="G331" s="17">
        <v>240</v>
      </c>
      <c r="H331" s="18">
        <v>391.9</v>
      </c>
      <c r="I331" s="18"/>
      <c r="J331" s="18">
        <f>H331+I331</f>
        <v>391.9</v>
      </c>
      <c r="K331" s="18"/>
    </row>
    <row r="332" spans="2:11" x14ac:dyDescent="0.2">
      <c r="B332" s="20" t="s">
        <v>77</v>
      </c>
      <c r="C332" s="16">
        <v>650</v>
      </c>
      <c r="D332" s="13" t="s">
        <v>44</v>
      </c>
      <c r="E332" s="13" t="s">
        <v>41</v>
      </c>
      <c r="F332" s="13" t="s">
        <v>219</v>
      </c>
      <c r="G332" s="17"/>
      <c r="H332" s="18">
        <f>H333</f>
        <v>13733.300000000001</v>
      </c>
      <c r="I332" s="18">
        <f t="shared" ref="I332" si="136">I333</f>
        <v>0</v>
      </c>
      <c r="J332" s="18">
        <f>J333</f>
        <v>13778.2</v>
      </c>
      <c r="K332" s="18"/>
    </row>
    <row r="333" spans="2:11" ht="24" x14ac:dyDescent="0.2">
      <c r="B333" s="20" t="s">
        <v>78</v>
      </c>
      <c r="C333" s="16">
        <v>650</v>
      </c>
      <c r="D333" s="13" t="s">
        <v>44</v>
      </c>
      <c r="E333" s="13" t="s">
        <v>41</v>
      </c>
      <c r="F333" s="13" t="s">
        <v>220</v>
      </c>
      <c r="G333" s="17"/>
      <c r="H333" s="18">
        <f>H334+H342</f>
        <v>13733.300000000001</v>
      </c>
      <c r="I333" s="18">
        <f t="shared" ref="I333" si="137">I334+I342</f>
        <v>0</v>
      </c>
      <c r="J333" s="18">
        <f>J334+J342</f>
        <v>13778.2</v>
      </c>
      <c r="K333" s="18"/>
    </row>
    <row r="334" spans="2:11" ht="24" x14ac:dyDescent="0.2">
      <c r="B334" s="20" t="s">
        <v>101</v>
      </c>
      <c r="C334" s="16">
        <v>650</v>
      </c>
      <c r="D334" s="13" t="s">
        <v>44</v>
      </c>
      <c r="E334" s="13" t="s">
        <v>41</v>
      </c>
      <c r="F334" s="13" t="s">
        <v>221</v>
      </c>
      <c r="G334" s="17"/>
      <c r="H334" s="18">
        <f>H335+H337+H339</f>
        <v>13733.300000000001</v>
      </c>
      <c r="I334" s="18">
        <f t="shared" ref="I334" si="138">I335+I337+I339</f>
        <v>0</v>
      </c>
      <c r="J334" s="18">
        <f>J335+J337+J339</f>
        <v>13778.2</v>
      </c>
      <c r="K334" s="18"/>
    </row>
    <row r="335" spans="2:11" ht="48" x14ac:dyDescent="0.2">
      <c r="B335" s="21" t="s">
        <v>11</v>
      </c>
      <c r="C335" s="16">
        <v>650</v>
      </c>
      <c r="D335" s="13" t="s">
        <v>44</v>
      </c>
      <c r="E335" s="13" t="s">
        <v>41</v>
      </c>
      <c r="F335" s="13" t="s">
        <v>221</v>
      </c>
      <c r="G335" s="17">
        <v>100</v>
      </c>
      <c r="H335" s="18">
        <f>H336</f>
        <v>11121.1</v>
      </c>
      <c r="I335" s="18">
        <f t="shared" ref="I335" si="139">I336</f>
        <v>0</v>
      </c>
      <c r="J335" s="18">
        <f>J336</f>
        <v>11121.1</v>
      </c>
      <c r="K335" s="18"/>
    </row>
    <row r="336" spans="2:11" x14ac:dyDescent="0.2">
      <c r="B336" s="21" t="s">
        <v>109</v>
      </c>
      <c r="C336" s="16">
        <v>650</v>
      </c>
      <c r="D336" s="13" t="s">
        <v>44</v>
      </c>
      <c r="E336" s="13" t="s">
        <v>41</v>
      </c>
      <c r="F336" s="13" t="s">
        <v>221</v>
      </c>
      <c r="G336" s="17">
        <v>110</v>
      </c>
      <c r="H336" s="18">
        <v>11121.1</v>
      </c>
      <c r="I336" s="18"/>
      <c r="J336" s="18">
        <f>H336+I336</f>
        <v>11121.1</v>
      </c>
      <c r="K336" s="18"/>
    </row>
    <row r="337" spans="2:11" ht="24" x14ac:dyDescent="0.2">
      <c r="B337" s="21" t="s">
        <v>106</v>
      </c>
      <c r="C337" s="16">
        <v>650</v>
      </c>
      <c r="D337" s="13" t="s">
        <v>44</v>
      </c>
      <c r="E337" s="13" t="s">
        <v>41</v>
      </c>
      <c r="F337" s="13" t="s">
        <v>221</v>
      </c>
      <c r="G337" s="17">
        <v>200</v>
      </c>
      <c r="H337" s="18">
        <f>H338</f>
        <v>2320.5</v>
      </c>
      <c r="I337" s="18">
        <f t="shared" ref="I337" si="140">I338</f>
        <v>0</v>
      </c>
      <c r="J337" s="18">
        <f>J338</f>
        <v>2320.5</v>
      </c>
      <c r="K337" s="18"/>
    </row>
    <row r="338" spans="2:11" ht="24" x14ac:dyDescent="0.2">
      <c r="B338" s="21" t="s">
        <v>18</v>
      </c>
      <c r="C338" s="16">
        <v>650</v>
      </c>
      <c r="D338" s="13" t="s">
        <v>44</v>
      </c>
      <c r="E338" s="13" t="s">
        <v>41</v>
      </c>
      <c r="F338" s="13" t="s">
        <v>221</v>
      </c>
      <c r="G338" s="17">
        <v>240</v>
      </c>
      <c r="H338" s="18">
        <v>2320.5</v>
      </c>
      <c r="I338" s="18"/>
      <c r="J338" s="18">
        <f>H338+I338</f>
        <v>2320.5</v>
      </c>
      <c r="K338" s="18"/>
    </row>
    <row r="339" spans="2:11" x14ac:dyDescent="0.2">
      <c r="B339" s="21" t="s">
        <v>20</v>
      </c>
      <c r="C339" s="16">
        <v>650</v>
      </c>
      <c r="D339" s="13" t="s">
        <v>44</v>
      </c>
      <c r="E339" s="13" t="s">
        <v>41</v>
      </c>
      <c r="F339" s="13" t="s">
        <v>221</v>
      </c>
      <c r="G339" s="17">
        <v>800</v>
      </c>
      <c r="H339" s="18">
        <f>H340+H341</f>
        <v>291.7</v>
      </c>
      <c r="I339" s="18">
        <f t="shared" ref="I339" si="141">I340+I341</f>
        <v>0</v>
      </c>
      <c r="J339" s="18">
        <f>J340+J341</f>
        <v>336.6</v>
      </c>
      <c r="K339" s="18"/>
    </row>
    <row r="340" spans="2:11" hidden="1" x14ac:dyDescent="0.2">
      <c r="B340" s="32" t="s">
        <v>111</v>
      </c>
      <c r="C340" s="16">
        <v>650</v>
      </c>
      <c r="D340" s="34" t="s">
        <v>44</v>
      </c>
      <c r="E340" s="34" t="s">
        <v>41</v>
      </c>
      <c r="F340" s="34" t="s">
        <v>221</v>
      </c>
      <c r="G340" s="35">
        <v>830</v>
      </c>
      <c r="H340" s="36">
        <v>0</v>
      </c>
      <c r="I340" s="36"/>
      <c r="J340" s="36">
        <f>H340+I340</f>
        <v>0</v>
      </c>
      <c r="K340" s="36"/>
    </row>
    <row r="341" spans="2:11" x14ac:dyDescent="0.2">
      <c r="B341" s="21" t="s">
        <v>21</v>
      </c>
      <c r="C341" s="16">
        <v>650</v>
      </c>
      <c r="D341" s="13" t="s">
        <v>44</v>
      </c>
      <c r="E341" s="13" t="s">
        <v>41</v>
      </c>
      <c r="F341" s="13" t="s">
        <v>221</v>
      </c>
      <c r="G341" s="17">
        <v>850</v>
      </c>
      <c r="H341" s="18">
        <v>291.7</v>
      </c>
      <c r="I341" s="18"/>
      <c r="J341" s="18">
        <v>336.6</v>
      </c>
      <c r="K341" s="18"/>
    </row>
    <row r="342" spans="2:11" ht="22.5" hidden="1" customHeight="1" x14ac:dyDescent="0.2">
      <c r="B342" s="38" t="s">
        <v>245</v>
      </c>
      <c r="C342" s="16">
        <v>650</v>
      </c>
      <c r="D342" s="13" t="s">
        <v>44</v>
      </c>
      <c r="E342" s="13" t="s">
        <v>41</v>
      </c>
      <c r="F342" s="24" t="s">
        <v>248</v>
      </c>
      <c r="G342" s="25"/>
      <c r="H342" s="26">
        <f>H343</f>
        <v>0</v>
      </c>
      <c r="I342" s="26">
        <f t="shared" ref="I342:I343" si="142">I343</f>
        <v>0</v>
      </c>
      <c r="J342" s="26">
        <f>J343</f>
        <v>0</v>
      </c>
      <c r="K342" s="26"/>
    </row>
    <row r="343" spans="2:11" ht="24" hidden="1" x14ac:dyDescent="0.2">
      <c r="B343" s="21" t="s">
        <v>106</v>
      </c>
      <c r="C343" s="16">
        <v>650</v>
      </c>
      <c r="D343" s="24" t="s">
        <v>44</v>
      </c>
      <c r="E343" s="24" t="s">
        <v>41</v>
      </c>
      <c r="F343" s="24" t="s">
        <v>248</v>
      </c>
      <c r="G343" s="25">
        <v>200</v>
      </c>
      <c r="H343" s="26">
        <f>H344</f>
        <v>0</v>
      </c>
      <c r="I343" s="26">
        <f t="shared" si="142"/>
        <v>0</v>
      </c>
      <c r="J343" s="26">
        <f>J344</f>
        <v>0</v>
      </c>
      <c r="K343" s="26"/>
    </row>
    <row r="344" spans="2:11" ht="24" hidden="1" x14ac:dyDescent="0.2">
      <c r="B344" s="21" t="s">
        <v>18</v>
      </c>
      <c r="C344" s="16">
        <v>650</v>
      </c>
      <c r="D344" s="24" t="s">
        <v>44</v>
      </c>
      <c r="E344" s="24" t="s">
        <v>41</v>
      </c>
      <c r="F344" s="24" t="s">
        <v>248</v>
      </c>
      <c r="G344" s="25">
        <v>240</v>
      </c>
      <c r="H344" s="26"/>
      <c r="I344" s="26"/>
      <c r="J344" s="26"/>
      <c r="K344" s="26"/>
    </row>
    <row r="345" spans="2:11" ht="72" x14ac:dyDescent="0.2">
      <c r="B345" s="44" t="s">
        <v>120</v>
      </c>
      <c r="C345" s="16">
        <v>650</v>
      </c>
      <c r="D345" s="13" t="s">
        <v>44</v>
      </c>
      <c r="E345" s="13" t="s">
        <v>41</v>
      </c>
      <c r="F345" s="13" t="s">
        <v>157</v>
      </c>
      <c r="G345" s="17"/>
      <c r="H345" s="18">
        <f>H346+H351</f>
        <v>70</v>
      </c>
      <c r="I345" s="18">
        <f t="shared" ref="I345" si="143">I346+I351</f>
        <v>0</v>
      </c>
      <c r="J345" s="18">
        <f>J346+J351</f>
        <v>65</v>
      </c>
      <c r="K345" s="18"/>
    </row>
    <row r="346" spans="2:11" x14ac:dyDescent="0.2">
      <c r="B346" s="20" t="s">
        <v>28</v>
      </c>
      <c r="C346" s="16">
        <v>650</v>
      </c>
      <c r="D346" s="16">
        <v>8</v>
      </c>
      <c r="E346" s="16">
        <v>1</v>
      </c>
      <c r="F346" s="13" t="s">
        <v>223</v>
      </c>
      <c r="G346" s="17"/>
      <c r="H346" s="18">
        <f t="shared" ref="H346:J349" si="144">H347</f>
        <v>35</v>
      </c>
      <c r="I346" s="18">
        <f t="shared" si="144"/>
        <v>0</v>
      </c>
      <c r="J346" s="18">
        <f t="shared" si="144"/>
        <v>35</v>
      </c>
      <c r="K346" s="18"/>
    </row>
    <row r="347" spans="2:11" ht="24" x14ac:dyDescent="0.2">
      <c r="B347" s="20" t="s">
        <v>103</v>
      </c>
      <c r="C347" s="16">
        <v>650</v>
      </c>
      <c r="D347" s="16">
        <v>8</v>
      </c>
      <c r="E347" s="16">
        <v>1</v>
      </c>
      <c r="F347" s="13" t="s">
        <v>224</v>
      </c>
      <c r="G347" s="17"/>
      <c r="H347" s="18">
        <f t="shared" si="144"/>
        <v>35</v>
      </c>
      <c r="I347" s="18">
        <f t="shared" si="144"/>
        <v>0</v>
      </c>
      <c r="J347" s="18">
        <f t="shared" si="144"/>
        <v>35</v>
      </c>
      <c r="K347" s="18"/>
    </row>
    <row r="348" spans="2:11" ht="24" x14ac:dyDescent="0.2">
      <c r="B348" s="20" t="s">
        <v>81</v>
      </c>
      <c r="C348" s="16">
        <v>650</v>
      </c>
      <c r="D348" s="16">
        <v>8</v>
      </c>
      <c r="E348" s="16">
        <v>1</v>
      </c>
      <c r="F348" s="13" t="s">
        <v>225</v>
      </c>
      <c r="G348" s="17"/>
      <c r="H348" s="18">
        <f>H349</f>
        <v>35</v>
      </c>
      <c r="I348" s="18">
        <f t="shared" si="144"/>
        <v>0</v>
      </c>
      <c r="J348" s="18">
        <f>J349</f>
        <v>35</v>
      </c>
      <c r="K348" s="18"/>
    </row>
    <row r="349" spans="2:11" ht="24" x14ac:dyDescent="0.2">
      <c r="B349" s="21" t="s">
        <v>106</v>
      </c>
      <c r="C349" s="16">
        <v>650</v>
      </c>
      <c r="D349" s="16">
        <v>8</v>
      </c>
      <c r="E349" s="16">
        <v>1</v>
      </c>
      <c r="F349" s="13" t="s">
        <v>225</v>
      </c>
      <c r="G349" s="17">
        <v>200</v>
      </c>
      <c r="H349" s="18">
        <f>H350</f>
        <v>35</v>
      </c>
      <c r="I349" s="18">
        <f t="shared" si="144"/>
        <v>0</v>
      </c>
      <c r="J349" s="18">
        <f>J350</f>
        <v>35</v>
      </c>
      <c r="K349" s="18"/>
    </row>
    <row r="350" spans="2:11" ht="24" x14ac:dyDescent="0.2">
      <c r="B350" s="21" t="s">
        <v>18</v>
      </c>
      <c r="C350" s="16">
        <v>650</v>
      </c>
      <c r="D350" s="16">
        <v>8</v>
      </c>
      <c r="E350" s="16">
        <v>1</v>
      </c>
      <c r="F350" s="13" t="s">
        <v>225</v>
      </c>
      <c r="G350" s="17">
        <v>240</v>
      </c>
      <c r="H350" s="18">
        <v>35</v>
      </c>
      <c r="I350" s="18"/>
      <c r="J350" s="18">
        <v>35</v>
      </c>
      <c r="K350" s="18"/>
    </row>
    <row r="351" spans="2:11" ht="24" x14ac:dyDescent="0.2">
      <c r="B351" s="20" t="s">
        <v>29</v>
      </c>
      <c r="C351" s="16">
        <v>650</v>
      </c>
      <c r="D351" s="16">
        <v>8</v>
      </c>
      <c r="E351" s="16">
        <v>1</v>
      </c>
      <c r="F351" s="13" t="s">
        <v>227</v>
      </c>
      <c r="G351" s="17"/>
      <c r="H351" s="18">
        <f t="shared" ref="H351:J354" si="145">H352</f>
        <v>35</v>
      </c>
      <c r="I351" s="18">
        <f t="shared" si="145"/>
        <v>0</v>
      </c>
      <c r="J351" s="18">
        <f t="shared" si="145"/>
        <v>30</v>
      </c>
      <c r="K351" s="18"/>
    </row>
    <row r="352" spans="2:11" ht="36" x14ac:dyDescent="0.2">
      <c r="B352" s="20" t="s">
        <v>82</v>
      </c>
      <c r="C352" s="16">
        <v>650</v>
      </c>
      <c r="D352" s="16">
        <v>8</v>
      </c>
      <c r="E352" s="16">
        <v>1</v>
      </c>
      <c r="F352" s="13" t="s">
        <v>226</v>
      </c>
      <c r="G352" s="17"/>
      <c r="H352" s="18">
        <f t="shared" si="145"/>
        <v>35</v>
      </c>
      <c r="I352" s="18">
        <f t="shared" si="145"/>
        <v>0</v>
      </c>
      <c r="J352" s="18">
        <f t="shared" si="145"/>
        <v>30</v>
      </c>
      <c r="K352" s="18"/>
    </row>
    <row r="353" spans="2:11" ht="24" x14ac:dyDescent="0.2">
      <c r="B353" s="20" t="s">
        <v>81</v>
      </c>
      <c r="C353" s="16">
        <v>650</v>
      </c>
      <c r="D353" s="16">
        <v>8</v>
      </c>
      <c r="E353" s="16">
        <v>1</v>
      </c>
      <c r="F353" s="13" t="s">
        <v>228</v>
      </c>
      <c r="G353" s="17"/>
      <c r="H353" s="18">
        <f>H354</f>
        <v>35</v>
      </c>
      <c r="I353" s="18">
        <f t="shared" si="145"/>
        <v>0</v>
      </c>
      <c r="J353" s="18">
        <f>J354</f>
        <v>30</v>
      </c>
      <c r="K353" s="18"/>
    </row>
    <row r="354" spans="2:11" ht="24" x14ac:dyDescent="0.2">
      <c r="B354" s="21" t="s">
        <v>106</v>
      </c>
      <c r="C354" s="16">
        <v>650</v>
      </c>
      <c r="D354" s="16">
        <v>8</v>
      </c>
      <c r="E354" s="16">
        <v>1</v>
      </c>
      <c r="F354" s="13" t="s">
        <v>228</v>
      </c>
      <c r="G354" s="17">
        <v>200</v>
      </c>
      <c r="H354" s="18">
        <f>H355</f>
        <v>35</v>
      </c>
      <c r="I354" s="18">
        <f t="shared" si="145"/>
        <v>0</v>
      </c>
      <c r="J354" s="18">
        <f>J355</f>
        <v>30</v>
      </c>
      <c r="K354" s="18"/>
    </row>
    <row r="355" spans="2:11" ht="24" x14ac:dyDescent="0.2">
      <c r="B355" s="21" t="s">
        <v>18</v>
      </c>
      <c r="C355" s="16">
        <v>650</v>
      </c>
      <c r="D355" s="16">
        <v>8</v>
      </c>
      <c r="E355" s="16">
        <v>1</v>
      </c>
      <c r="F355" s="13" t="s">
        <v>228</v>
      </c>
      <c r="G355" s="17">
        <v>240</v>
      </c>
      <c r="H355" s="18">
        <v>35</v>
      </c>
      <c r="I355" s="18"/>
      <c r="J355" s="18">
        <v>30</v>
      </c>
      <c r="K355" s="18"/>
    </row>
    <row r="356" spans="2:11" x14ac:dyDescent="0.2">
      <c r="B356" s="42" t="s">
        <v>61</v>
      </c>
      <c r="C356" s="16">
        <v>650</v>
      </c>
      <c r="D356" s="13">
        <v>10</v>
      </c>
      <c r="E356" s="13" t="s">
        <v>32</v>
      </c>
      <c r="F356" s="13"/>
      <c r="G356" s="17"/>
      <c r="H356" s="18">
        <f t="shared" ref="H356:J359" si="146">H357</f>
        <v>420</v>
      </c>
      <c r="I356" s="18">
        <f t="shared" si="146"/>
        <v>0</v>
      </c>
      <c r="J356" s="18">
        <f t="shared" si="146"/>
        <v>480</v>
      </c>
      <c r="K356" s="18"/>
    </row>
    <row r="357" spans="2:11" x14ac:dyDescent="0.2">
      <c r="B357" s="42" t="s">
        <v>62</v>
      </c>
      <c r="C357" s="16">
        <v>650</v>
      </c>
      <c r="D357" s="13" t="s">
        <v>50</v>
      </c>
      <c r="E357" s="13" t="s">
        <v>41</v>
      </c>
      <c r="F357" s="13"/>
      <c r="G357" s="17"/>
      <c r="H357" s="18">
        <f t="shared" si="146"/>
        <v>420</v>
      </c>
      <c r="I357" s="18">
        <f t="shared" si="146"/>
        <v>0</v>
      </c>
      <c r="J357" s="18">
        <f t="shared" si="146"/>
        <v>480</v>
      </c>
      <c r="K357" s="18"/>
    </row>
    <row r="358" spans="2:11" ht="24" x14ac:dyDescent="0.2">
      <c r="B358" s="19" t="s">
        <v>119</v>
      </c>
      <c r="C358" s="16">
        <v>650</v>
      </c>
      <c r="D358" s="13" t="s">
        <v>50</v>
      </c>
      <c r="E358" s="13" t="s">
        <v>41</v>
      </c>
      <c r="F358" s="13" t="s">
        <v>129</v>
      </c>
      <c r="G358" s="17"/>
      <c r="H358" s="18">
        <f>H359</f>
        <v>420</v>
      </c>
      <c r="I358" s="18">
        <f t="shared" si="146"/>
        <v>0</v>
      </c>
      <c r="J358" s="18">
        <f>J359</f>
        <v>480</v>
      </c>
      <c r="K358" s="18"/>
    </row>
    <row r="359" spans="2:11" ht="24" x14ac:dyDescent="0.2">
      <c r="B359" s="52" t="s">
        <v>34</v>
      </c>
      <c r="C359" s="16">
        <v>650</v>
      </c>
      <c r="D359" s="13" t="s">
        <v>50</v>
      </c>
      <c r="E359" s="13" t="s">
        <v>41</v>
      </c>
      <c r="F359" s="13" t="s">
        <v>133</v>
      </c>
      <c r="G359" s="17"/>
      <c r="H359" s="18">
        <f>H360</f>
        <v>420</v>
      </c>
      <c r="I359" s="18">
        <f t="shared" si="146"/>
        <v>0</v>
      </c>
      <c r="J359" s="18">
        <f>J360</f>
        <v>480</v>
      </c>
      <c r="K359" s="18"/>
    </row>
    <row r="360" spans="2:11" ht="24" x14ac:dyDescent="0.2">
      <c r="B360" s="20" t="s">
        <v>75</v>
      </c>
      <c r="C360" s="16">
        <v>650</v>
      </c>
      <c r="D360" s="13" t="s">
        <v>50</v>
      </c>
      <c r="E360" s="13" t="s">
        <v>41</v>
      </c>
      <c r="F360" s="13" t="s">
        <v>134</v>
      </c>
      <c r="G360" s="17"/>
      <c r="H360" s="18">
        <f t="shared" ref="H360:J362" si="147">H361</f>
        <v>420</v>
      </c>
      <c r="I360" s="18">
        <f t="shared" si="147"/>
        <v>0</v>
      </c>
      <c r="J360" s="18">
        <f t="shared" si="147"/>
        <v>480</v>
      </c>
      <c r="K360" s="18"/>
    </row>
    <row r="361" spans="2:11" x14ac:dyDescent="0.2">
      <c r="B361" s="52" t="s">
        <v>104</v>
      </c>
      <c r="C361" s="16">
        <v>650</v>
      </c>
      <c r="D361" s="13" t="s">
        <v>50</v>
      </c>
      <c r="E361" s="13" t="s">
        <v>41</v>
      </c>
      <c r="F361" s="13" t="s">
        <v>229</v>
      </c>
      <c r="G361" s="17"/>
      <c r="H361" s="18">
        <f t="shared" si="147"/>
        <v>420</v>
      </c>
      <c r="I361" s="18">
        <f t="shared" si="147"/>
        <v>0</v>
      </c>
      <c r="J361" s="18">
        <f t="shared" si="147"/>
        <v>480</v>
      </c>
      <c r="K361" s="18"/>
    </row>
    <row r="362" spans="2:11" x14ac:dyDescent="0.2">
      <c r="B362" s="15" t="s">
        <v>63</v>
      </c>
      <c r="C362" s="16">
        <v>650</v>
      </c>
      <c r="D362" s="13" t="s">
        <v>50</v>
      </c>
      <c r="E362" s="13" t="s">
        <v>41</v>
      </c>
      <c r="F362" s="13" t="s">
        <v>229</v>
      </c>
      <c r="G362" s="17">
        <v>300</v>
      </c>
      <c r="H362" s="18">
        <f t="shared" si="147"/>
        <v>420</v>
      </c>
      <c r="I362" s="18">
        <f t="shared" si="147"/>
        <v>0</v>
      </c>
      <c r="J362" s="18">
        <f t="shared" si="147"/>
        <v>480</v>
      </c>
      <c r="K362" s="18"/>
    </row>
    <row r="363" spans="2:11" x14ac:dyDescent="0.2">
      <c r="B363" s="21" t="s">
        <v>263</v>
      </c>
      <c r="C363" s="16">
        <v>650</v>
      </c>
      <c r="D363" s="16">
        <v>10</v>
      </c>
      <c r="E363" s="16">
        <v>1</v>
      </c>
      <c r="F363" s="13" t="s">
        <v>229</v>
      </c>
      <c r="G363" s="17">
        <v>310</v>
      </c>
      <c r="H363" s="18">
        <v>420</v>
      </c>
      <c r="I363" s="18"/>
      <c r="J363" s="18">
        <v>480</v>
      </c>
      <c r="K363" s="18"/>
    </row>
    <row r="364" spans="2:11" x14ac:dyDescent="0.2">
      <c r="B364" s="42" t="s">
        <v>64</v>
      </c>
      <c r="C364" s="16">
        <v>650</v>
      </c>
      <c r="D364" s="13">
        <v>11</v>
      </c>
      <c r="E364" s="13" t="s">
        <v>32</v>
      </c>
      <c r="F364" s="13"/>
      <c r="G364" s="17"/>
      <c r="H364" s="18">
        <f>H365</f>
        <v>100</v>
      </c>
      <c r="I364" s="18">
        <f t="shared" ref="I364:I365" si="148">I365</f>
        <v>0</v>
      </c>
      <c r="J364" s="18">
        <f>J365</f>
        <v>100</v>
      </c>
      <c r="K364" s="18"/>
    </row>
    <row r="365" spans="2:11" x14ac:dyDescent="0.2">
      <c r="B365" s="42" t="s">
        <v>70</v>
      </c>
      <c r="C365" s="16">
        <v>650</v>
      </c>
      <c r="D365" s="13" t="s">
        <v>65</v>
      </c>
      <c r="E365" s="13" t="s">
        <v>41</v>
      </c>
      <c r="F365" s="13"/>
      <c r="G365" s="17"/>
      <c r="H365" s="18">
        <f>H366</f>
        <v>100</v>
      </c>
      <c r="I365" s="18">
        <f t="shared" si="148"/>
        <v>0</v>
      </c>
      <c r="J365" s="18">
        <f>J366</f>
        <v>100</v>
      </c>
      <c r="K365" s="18"/>
    </row>
    <row r="366" spans="2:11" ht="24" x14ac:dyDescent="0.2">
      <c r="B366" s="20" t="s">
        <v>128</v>
      </c>
      <c r="C366" s="16">
        <v>650</v>
      </c>
      <c r="D366" s="13" t="s">
        <v>65</v>
      </c>
      <c r="E366" s="13" t="s">
        <v>41</v>
      </c>
      <c r="F366" s="13" t="s">
        <v>230</v>
      </c>
      <c r="G366" s="17"/>
      <c r="H366" s="18">
        <f t="shared" ref="H366:J368" si="149">H367</f>
        <v>100</v>
      </c>
      <c r="I366" s="18">
        <f t="shared" si="149"/>
        <v>0</v>
      </c>
      <c r="J366" s="18">
        <f t="shared" si="149"/>
        <v>100</v>
      </c>
      <c r="K366" s="18"/>
    </row>
    <row r="367" spans="2:11" ht="15.75" customHeight="1" x14ac:dyDescent="0.2">
      <c r="B367" s="20" t="s">
        <v>66</v>
      </c>
      <c r="C367" s="16">
        <v>650</v>
      </c>
      <c r="D367" s="13" t="s">
        <v>65</v>
      </c>
      <c r="E367" s="13" t="s">
        <v>41</v>
      </c>
      <c r="F367" s="13" t="s">
        <v>231</v>
      </c>
      <c r="G367" s="17"/>
      <c r="H367" s="18">
        <f>H368</f>
        <v>100</v>
      </c>
      <c r="I367" s="18">
        <f t="shared" si="149"/>
        <v>0</v>
      </c>
      <c r="J367" s="18">
        <f>J368</f>
        <v>100</v>
      </c>
      <c r="K367" s="18"/>
    </row>
    <row r="368" spans="2:11" ht="24" x14ac:dyDescent="0.2">
      <c r="B368" s="20" t="s">
        <v>105</v>
      </c>
      <c r="C368" s="16">
        <v>650</v>
      </c>
      <c r="D368" s="13" t="s">
        <v>65</v>
      </c>
      <c r="E368" s="13" t="s">
        <v>41</v>
      </c>
      <c r="F368" s="13" t="s">
        <v>232</v>
      </c>
      <c r="G368" s="17"/>
      <c r="H368" s="18">
        <f>H369</f>
        <v>100</v>
      </c>
      <c r="I368" s="18">
        <f t="shared" si="149"/>
        <v>0</v>
      </c>
      <c r="J368" s="18">
        <f>J369</f>
        <v>100</v>
      </c>
      <c r="K368" s="18"/>
    </row>
    <row r="369" spans="2:11" ht="24" x14ac:dyDescent="0.2">
      <c r="B369" s="20" t="s">
        <v>81</v>
      </c>
      <c r="C369" s="16">
        <v>650</v>
      </c>
      <c r="D369" s="13" t="s">
        <v>65</v>
      </c>
      <c r="E369" s="13" t="s">
        <v>41</v>
      </c>
      <c r="F369" s="13" t="s">
        <v>233</v>
      </c>
      <c r="G369" s="17"/>
      <c r="H369" s="18">
        <f>H370+H372</f>
        <v>100</v>
      </c>
      <c r="I369" s="18">
        <f t="shared" ref="I369" si="150">I370+I372</f>
        <v>0</v>
      </c>
      <c r="J369" s="18">
        <f>J370+J372</f>
        <v>100</v>
      </c>
      <c r="K369" s="18"/>
    </row>
    <row r="370" spans="2:11" ht="48" hidden="1" x14ac:dyDescent="0.2">
      <c r="B370" s="20" t="s">
        <v>11</v>
      </c>
      <c r="C370" s="16">
        <v>650</v>
      </c>
      <c r="D370" s="13" t="s">
        <v>65</v>
      </c>
      <c r="E370" s="13" t="s">
        <v>41</v>
      </c>
      <c r="F370" s="13" t="s">
        <v>233</v>
      </c>
      <c r="G370" s="17">
        <v>100</v>
      </c>
      <c r="H370" s="18">
        <f>H371</f>
        <v>0</v>
      </c>
      <c r="I370" s="18">
        <f t="shared" ref="I370" si="151">I371</f>
        <v>0</v>
      </c>
      <c r="J370" s="18">
        <f>J371</f>
        <v>0</v>
      </c>
      <c r="K370" s="18"/>
    </row>
    <row r="371" spans="2:11" hidden="1" x14ac:dyDescent="0.2">
      <c r="B371" s="21" t="s">
        <v>109</v>
      </c>
      <c r="C371" s="16">
        <v>650</v>
      </c>
      <c r="D371" s="13" t="s">
        <v>65</v>
      </c>
      <c r="E371" s="13" t="s">
        <v>41</v>
      </c>
      <c r="F371" s="13" t="s">
        <v>233</v>
      </c>
      <c r="G371" s="17">
        <v>110</v>
      </c>
      <c r="H371" s="18">
        <v>0</v>
      </c>
      <c r="I371" s="18"/>
      <c r="J371" s="18">
        <f>H371+I371</f>
        <v>0</v>
      </c>
      <c r="K371" s="18"/>
    </row>
    <row r="372" spans="2:11" ht="24" x14ac:dyDescent="0.2">
      <c r="B372" s="21" t="s">
        <v>106</v>
      </c>
      <c r="C372" s="16">
        <v>650</v>
      </c>
      <c r="D372" s="13" t="s">
        <v>65</v>
      </c>
      <c r="E372" s="13" t="s">
        <v>41</v>
      </c>
      <c r="F372" s="13" t="s">
        <v>233</v>
      </c>
      <c r="G372" s="17">
        <v>200</v>
      </c>
      <c r="H372" s="18">
        <f>H373</f>
        <v>100</v>
      </c>
      <c r="I372" s="18">
        <f t="shared" ref="I372" si="152">I373</f>
        <v>0</v>
      </c>
      <c r="J372" s="18">
        <f>J373</f>
        <v>100</v>
      </c>
      <c r="K372" s="18"/>
    </row>
    <row r="373" spans="2:11" ht="24" x14ac:dyDescent="0.2">
      <c r="B373" s="21" t="s">
        <v>18</v>
      </c>
      <c r="C373" s="16">
        <v>650</v>
      </c>
      <c r="D373" s="13" t="s">
        <v>65</v>
      </c>
      <c r="E373" s="13" t="s">
        <v>41</v>
      </c>
      <c r="F373" s="13" t="s">
        <v>233</v>
      </c>
      <c r="G373" s="17">
        <v>240</v>
      </c>
      <c r="H373" s="18">
        <v>100</v>
      </c>
      <c r="I373" s="18"/>
      <c r="J373" s="18">
        <f>H373+I373</f>
        <v>100</v>
      </c>
      <c r="K373" s="18"/>
    </row>
    <row r="374" spans="2:11" ht="15" customHeight="1" x14ac:dyDescent="0.2">
      <c r="B374" s="53" t="s">
        <v>69</v>
      </c>
      <c r="C374" s="12"/>
      <c r="D374" s="12"/>
      <c r="E374" s="12"/>
      <c r="F374" s="13"/>
      <c r="G374" s="54">
        <v>1</v>
      </c>
      <c r="H374" s="55">
        <f>H14+H87+H96+H135+H201+H290+H303+H356+H364</f>
        <v>150594.4</v>
      </c>
      <c r="I374" s="55">
        <f t="shared" ref="I374:K374" si="153">I14+I87+I96+I135+I201+I290+I303+I356+I364</f>
        <v>1190.4000000000001</v>
      </c>
      <c r="J374" s="55">
        <f t="shared" si="153"/>
        <v>146884.6</v>
      </c>
      <c r="K374" s="55">
        <f t="shared" si="153"/>
        <v>1354.4</v>
      </c>
    </row>
    <row r="375" spans="2:11" ht="15.75" customHeight="1" x14ac:dyDescent="0.2">
      <c r="H375" s="56">
        <v>144007.29999999999</v>
      </c>
      <c r="I375" s="56">
        <v>17230.3</v>
      </c>
    </row>
    <row r="376" spans="2:11" x14ac:dyDescent="0.2">
      <c r="H376" s="57">
        <f>H374-H375</f>
        <v>6587.1000000000058</v>
      </c>
      <c r="I376" s="58">
        <f>I374-I375</f>
        <v>-16039.9</v>
      </c>
    </row>
    <row r="377" spans="2:11" hidden="1" x14ac:dyDescent="0.2"/>
    <row r="378" spans="2:11" hidden="1" x14ac:dyDescent="0.2"/>
  </sheetData>
  <autoFilter ref="B13:J376">
    <filterColumn colId="6">
      <filters>
        <filter val="1 000,0"/>
        <filter val="1 012,5"/>
        <filter val="1 189,4"/>
        <filter val="1 251,9"/>
        <filter val="1 258,6"/>
        <filter val="1 420,0"/>
        <filter val="1 684,7"/>
        <filter val="1 728,0"/>
        <filter val="100,0"/>
        <filter val="11 121,1"/>
        <filter val="117,5"/>
        <filter val="118,0"/>
        <filter val="126,4"/>
        <filter val="13 095,0"/>
        <filter val="13 733,3"/>
        <filter val="133,1"/>
        <filter val="143,0"/>
        <filter val="144007,3"/>
        <filter val="147,7"/>
        <filter val="150 594,4"/>
        <filter val="153,9"/>
        <filter val="16 733,1"/>
        <filter val="165,0"/>
        <filter val="176,9"/>
        <filter val="18 799,1"/>
        <filter val="18,5"/>
        <filter val="19 908,9"/>
        <filter val="2 286,6"/>
        <filter val="2 320,5"/>
        <filter val="2 620,1"/>
        <filter val="20,0"/>
        <filter val="22 325,2"/>
        <filter val="22 395,2"/>
        <filter val="25 847,9"/>
        <filter val="25,0"/>
        <filter val="27 350,1"/>
        <filter val="27 663,4"/>
        <filter val="27 885,9"/>
        <filter val="27 966,1"/>
        <filter val="27,1"/>
        <filter val="28 513,9"/>
        <filter val="28 631,4"/>
        <filter val="291,7"/>
        <filter val="3 000,0"/>
        <filter val="300,0"/>
        <filter val="35,0"/>
        <filter val="350,0"/>
        <filter val="391,9"/>
        <filter val="4 644,3"/>
        <filter val="420,0"/>
        <filter val="431,4"/>
        <filter val="45,9"/>
        <filter val="45,90"/>
        <filter val="48 009,0"/>
        <filter val="5 370,0"/>
        <filter val="5 998,1"/>
        <filter val="5,0"/>
        <filter val="50,0"/>
        <filter val="6 221,5"/>
        <filter val="6 587,10"/>
        <filter val="6,7"/>
        <filter val="60 019,7"/>
        <filter val="600,0"/>
        <filter val="650,0"/>
        <filter val="666,5"/>
        <filter val="694,8"/>
        <filter val="7 206,9"/>
        <filter val="7 340,0"/>
        <filter val="7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mergeCells count="1">
    <mergeCell ref="B10:J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2022-12-02T09:27:35Z</dcterms:modified>
</cp:coreProperties>
</file>